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D4075F0F-B4FE-4ACF-9C0D-22117AE8D2A0}" xr6:coauthVersionLast="36" xr6:coauthVersionMax="36" xr10:uidLastSave="{00000000-0000-0000-0000-000000000000}"/>
  <bookViews>
    <workbookView xWindow="0" yWindow="0" windowWidth="28800" windowHeight="11625" tabRatio="928" firstSheet="4" activeTab="15" xr2:uid="{3E3DCF31-E9A4-4BF8-A2F1-A5D8E6F10397}"/>
  </bookViews>
  <sheets>
    <sheet name="Presentacion " sheetId="10" r:id="rId1"/>
    <sheet name="Análisis de Contexto " sheetId="25" state="hidden" r:id="rId2"/>
    <sheet name="Estrategias" sheetId="28" state="hidden"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 r:id="rId21"/>
  </externalReferences>
  <definedNames>
    <definedName name="_xlnm._FilterDatabase" localSheetId="1" hidden="1">'Análisis de Contexto '!$A$38:$J$82</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33"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5" i="1" l="1"/>
  <c r="Z25" i="1"/>
  <c r="T23" i="1"/>
  <c r="T24" i="1"/>
  <c r="T14" i="1" l="1"/>
  <c r="Q14" i="1"/>
  <c r="J21" i="1" l="1"/>
  <c r="I21" i="1"/>
  <c r="L21" i="1"/>
  <c r="Q16" i="1"/>
  <c r="T16" i="1"/>
  <c r="Q17" i="1"/>
  <c r="T17" i="1"/>
  <c r="Q18" i="1"/>
  <c r="T18" i="1"/>
  <c r="Q19" i="1"/>
  <c r="T19" i="1"/>
  <c r="Q20" i="1"/>
  <c r="T20" i="1"/>
  <c r="N21" i="1" l="1"/>
  <c r="T15" i="1" l="1"/>
  <c r="Q15" i="1"/>
  <c r="T13" i="1"/>
  <c r="Q13" i="1"/>
  <c r="T12" i="1"/>
  <c r="Q12" i="1"/>
  <c r="T11" i="1"/>
  <c r="Q11" i="1"/>
  <c r="T10" i="1"/>
  <c r="Q10" i="1"/>
  <c r="Q24" i="1" l="1"/>
  <c r="Q23" i="1"/>
  <c r="T22" i="1"/>
  <c r="Q22" i="1"/>
  <c r="T21" i="1"/>
  <c r="Q21" i="1"/>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21" i="1" l="1"/>
  <c r="M16" i="1"/>
  <c r="AD19" i="1" s="1"/>
  <c r="L16" i="1"/>
  <c r="I45" i="22" l="1"/>
  <c r="I45" i="24"/>
  <c r="I45" i="23"/>
  <c r="I30" i="22"/>
  <c r="I30" i="23"/>
  <c r="I30" i="24"/>
  <c r="I40" i="23"/>
  <c r="I40" i="24"/>
  <c r="I40" i="22"/>
  <c r="I25" i="23"/>
  <c r="I25" i="24"/>
  <c r="I25" i="22"/>
  <c r="I20" i="23"/>
  <c r="I20" i="24"/>
  <c r="I20" i="22"/>
  <c r="I15" i="22"/>
  <c r="I15" i="24"/>
  <c r="I15" i="23"/>
  <c r="I50" i="23"/>
  <c r="I50" i="22"/>
  <c r="I50" i="24"/>
  <c r="M10" i="1"/>
  <c r="AD14" i="1" s="1"/>
  <c r="AC14" i="1" s="1"/>
  <c r="L10" i="1"/>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H30" i="24" l="1"/>
  <c r="H30" i="22"/>
  <c r="H30" i="23"/>
  <c r="J35" i="16"/>
  <c r="H35" i="22"/>
  <c r="H35" i="23"/>
  <c r="H35" i="24"/>
  <c r="H35" i="16"/>
  <c r="I35" i="16"/>
  <c r="H30" i="16"/>
  <c r="I30" i="16"/>
  <c r="J30" i="22" l="1"/>
  <c r="J30" i="23"/>
  <c r="J30" i="24"/>
  <c r="J35" i="24"/>
  <c r="J35" i="22"/>
  <c r="J35" i="23"/>
  <c r="J30" i="16"/>
  <c r="L30" i="22" l="1"/>
  <c r="L30" i="23"/>
  <c r="L30" i="24"/>
  <c r="L35" i="22"/>
  <c r="L35" i="23"/>
  <c r="L35" i="24"/>
  <c r="K35" i="23"/>
  <c r="K35" i="24"/>
  <c r="K35" i="22"/>
  <c r="K30" i="23"/>
  <c r="K30" i="22"/>
  <c r="K30" i="24"/>
  <c r="L35" i="16"/>
  <c r="K30" i="16"/>
  <c r="L30" i="16"/>
  <c r="K35" i="16"/>
  <c r="H55" i="22" l="1"/>
  <c r="H55" i="23"/>
  <c r="H55" i="24"/>
  <c r="H25" i="22"/>
  <c r="H25" i="24"/>
  <c r="H25" i="23"/>
  <c r="M30" i="22"/>
  <c r="M30" i="24"/>
  <c r="M30" i="23"/>
  <c r="M35" i="23"/>
  <c r="M35" i="22"/>
  <c r="M35" i="24"/>
  <c r="I15" i="16"/>
  <c r="I50" i="16"/>
  <c r="I25" i="16"/>
  <c r="I20" i="16"/>
  <c r="I55" i="16"/>
  <c r="H55" i="16"/>
  <c r="I40" i="16"/>
  <c r="I10" i="16"/>
  <c r="I45" i="16"/>
  <c r="H25" i="16"/>
  <c r="M30" i="16"/>
  <c r="M35" i="16"/>
  <c r="J55" i="24" l="1"/>
  <c r="J55" i="22"/>
  <c r="J55" i="23"/>
  <c r="N35" i="24"/>
  <c r="N35" i="22"/>
  <c r="N35" i="23"/>
  <c r="N35" i="16"/>
  <c r="J25" i="24"/>
  <c r="J25" i="22"/>
  <c r="J25" i="23"/>
  <c r="H50" i="24"/>
  <c r="H50" i="22"/>
  <c r="H50" i="23"/>
  <c r="N30" i="22"/>
  <c r="N30" i="24"/>
  <c r="N30" i="23"/>
  <c r="N30" i="16"/>
  <c r="H50" i="16"/>
  <c r="J25" i="16"/>
  <c r="J55" i="16"/>
  <c r="L25" i="16" l="1"/>
  <c r="L25" i="24"/>
  <c r="L25" i="22"/>
  <c r="L25" i="23"/>
  <c r="L55" i="24"/>
  <c r="L55" i="22"/>
  <c r="L55" i="23"/>
  <c r="K55" i="24"/>
  <c r="K55" i="22"/>
  <c r="K55" i="23"/>
  <c r="K25" i="23"/>
  <c r="K25" i="22"/>
  <c r="K25" i="24"/>
  <c r="J50" i="23"/>
  <c r="J50" i="22"/>
  <c r="J50" i="24"/>
  <c r="K55" i="16"/>
  <c r="L55" i="16"/>
  <c r="J50" i="16"/>
  <c r="K25" i="16"/>
  <c r="M55" i="23" l="1"/>
  <c r="M55" i="22"/>
  <c r="M55" i="24"/>
  <c r="K50" i="23"/>
  <c r="K50" i="24"/>
  <c r="K50" i="22"/>
  <c r="M25" i="23"/>
  <c r="M25" i="24"/>
  <c r="M25" i="22"/>
  <c r="L50" i="23"/>
  <c r="L50" i="24"/>
  <c r="L50" i="22"/>
  <c r="K50" i="16"/>
  <c r="M25" i="16"/>
  <c r="L50" i="16"/>
  <c r="M55" i="16"/>
  <c r="N50" i="22" l="1"/>
  <c r="N50" i="24"/>
  <c r="N50" i="23"/>
  <c r="N50" i="16"/>
  <c r="N25" i="24"/>
  <c r="N25" i="22"/>
  <c r="N25" i="23"/>
  <c r="N25" i="16"/>
  <c r="N55" i="24"/>
  <c r="N55" i="22"/>
  <c r="N55" i="23"/>
  <c r="N55" i="16"/>
  <c r="M50" i="23"/>
  <c r="M50" i="22"/>
  <c r="M50" i="24"/>
  <c r="M50" i="16"/>
  <c r="H45" i="22" l="1"/>
  <c r="H45" i="24"/>
  <c r="H45" i="23"/>
  <c r="H45" i="16"/>
  <c r="J45" i="24" l="1"/>
  <c r="J45" i="23"/>
  <c r="J45" i="22"/>
  <c r="J45" i="16"/>
  <c r="L45" i="24" l="1"/>
  <c r="L45" i="22"/>
  <c r="L45" i="23"/>
  <c r="K45" i="22"/>
  <c r="K45" i="23"/>
  <c r="K45" i="24"/>
  <c r="K45" i="16"/>
  <c r="L45" i="16"/>
  <c r="M45" i="23" l="1"/>
  <c r="M45" i="22"/>
  <c r="M45" i="24"/>
  <c r="H40" i="24"/>
  <c r="H40" i="22"/>
  <c r="H40" i="23"/>
  <c r="H40" i="16"/>
  <c r="M45" i="16"/>
  <c r="J16" i="1"/>
  <c r="I16" i="1"/>
  <c r="H20" i="24" l="1"/>
  <c r="H20" i="22"/>
  <c r="H20" i="23"/>
  <c r="J40" i="22"/>
  <c r="J40" i="24"/>
  <c r="J40" i="23"/>
  <c r="N45" i="24"/>
  <c r="N45" i="22"/>
  <c r="N45" i="23"/>
  <c r="N45" i="16"/>
  <c r="H15" i="22"/>
  <c r="H15" i="23"/>
  <c r="H15" i="24"/>
  <c r="J40" i="16"/>
  <c r="H20" i="16"/>
  <c r="H15" i="16"/>
  <c r="Z20" i="1"/>
  <c r="Y20" i="1" s="1"/>
  <c r="Z16" i="1"/>
  <c r="Y16" i="1" s="1"/>
  <c r="Z18" i="1"/>
  <c r="Y18" i="1" s="1"/>
  <c r="Z19" i="1"/>
  <c r="Y19" i="1" s="1"/>
  <c r="Z17" i="1"/>
  <c r="Y17" i="1" s="1"/>
  <c r="Z22" i="1"/>
  <c r="Y22" i="1" s="1"/>
  <c r="Z23" i="1"/>
  <c r="Y23" i="1" s="1"/>
  <c r="Z21" i="1"/>
  <c r="Y21" i="1" s="1"/>
  <c r="Z24" i="1"/>
  <c r="Y24" i="1" s="1"/>
  <c r="X22" i="1"/>
  <c r="X24" i="1"/>
  <c r="X19" i="1"/>
  <c r="X16" i="1"/>
  <c r="X20" i="1"/>
  <c r="X23" i="1"/>
  <c r="X17" i="1"/>
  <c r="X18" i="1"/>
  <c r="X21" i="1"/>
  <c r="N16" i="1"/>
  <c r="AD20" i="1"/>
  <c r="AD16" i="1"/>
  <c r="AD18" i="1"/>
  <c r="AD17" i="1"/>
  <c r="AD22" i="1"/>
  <c r="AD21" i="1"/>
  <c r="AD23" i="1"/>
  <c r="AD24" i="1"/>
  <c r="L40" i="23" l="1"/>
  <c r="L40" i="24"/>
  <c r="L40" i="22"/>
  <c r="J20" i="22"/>
  <c r="J20" i="24"/>
  <c r="J20" i="23"/>
  <c r="K40" i="23"/>
  <c r="K40" i="24"/>
  <c r="K40" i="22"/>
  <c r="J15" i="24"/>
  <c r="J15" i="22"/>
  <c r="J15" i="23"/>
  <c r="J15" i="16"/>
  <c r="L40" i="16"/>
  <c r="K40" i="16"/>
  <c r="J20" i="16"/>
  <c r="AB21" i="1"/>
  <c r="AA21" i="1" s="1"/>
  <c r="AB16" i="1"/>
  <c r="AA16" i="1" s="1"/>
  <c r="K20" i="23" l="1"/>
  <c r="K20" i="22"/>
  <c r="K20" i="24"/>
  <c r="M40" i="23"/>
  <c r="M40" i="24"/>
  <c r="M40" i="22"/>
  <c r="K15" i="23"/>
  <c r="K15" i="22"/>
  <c r="K15" i="24"/>
  <c r="K15" i="16"/>
  <c r="K20" i="16"/>
  <c r="M40" i="16"/>
  <c r="AD13" i="1" l="1"/>
  <c r="AC13" i="1" s="1"/>
  <c r="N40" i="22"/>
  <c r="N40" i="24"/>
  <c r="N40" i="23"/>
  <c r="N40" i="16"/>
  <c r="AC24" i="1"/>
  <c r="AC22" i="1"/>
  <c r="AC20" i="1"/>
  <c r="AC23" i="1"/>
  <c r="AC25" i="1"/>
  <c r="AC19" i="1"/>
  <c r="AC17" i="1"/>
  <c r="AC18" i="1"/>
  <c r="AD12" i="1"/>
  <c r="AC12" i="1" s="1"/>
  <c r="AD15" i="1"/>
  <c r="AC15" i="1" s="1"/>
  <c r="AF21" i="1" l="1"/>
  <c r="AE21" i="1" s="1"/>
  <c r="AC21" i="1"/>
  <c r="AF16" i="1"/>
  <c r="AE16" i="1" s="1"/>
  <c r="AG16" i="1" s="1"/>
  <c r="AH16" i="1" s="1"/>
  <c r="AC16" i="1"/>
  <c r="AD11" i="1"/>
  <c r="AD10" i="1"/>
  <c r="J10" i="1"/>
  <c r="Z14" i="1" l="1"/>
  <c r="Y14" i="1" s="1"/>
  <c r="X14" i="1"/>
  <c r="X10" i="1"/>
  <c r="X15" i="1"/>
  <c r="X13" i="1"/>
  <c r="X12" i="1"/>
  <c r="X11" i="1"/>
  <c r="Z13" i="1"/>
  <c r="Y13" i="1" s="1"/>
  <c r="N15" i="24"/>
  <c r="N15" i="22"/>
  <c r="N15" i="23"/>
  <c r="N15" i="16"/>
  <c r="L20" i="23"/>
  <c r="L20" i="24"/>
  <c r="L20" i="22"/>
  <c r="L15" i="22"/>
  <c r="L15" i="24"/>
  <c r="L15" i="23"/>
  <c r="L15" i="16"/>
  <c r="AG21" i="1"/>
  <c r="AH21" i="1" s="1"/>
  <c r="L20" i="16"/>
  <c r="Z12" i="1"/>
  <c r="Z10" i="1"/>
  <c r="Y10" i="1" s="1"/>
  <c r="Z11" i="1"/>
  <c r="Z15" i="1"/>
  <c r="AC11" i="1"/>
  <c r="AC10" i="1"/>
  <c r="I10" i="1"/>
  <c r="N10" i="1" s="1"/>
  <c r="M20" i="22" l="1"/>
  <c r="M20" i="24"/>
  <c r="M20" i="23"/>
  <c r="M15" i="24"/>
  <c r="M15" i="23"/>
  <c r="M15" i="22"/>
  <c r="H10" i="24"/>
  <c r="H10" i="22"/>
  <c r="H10" i="23"/>
  <c r="M20" i="16"/>
  <c r="H10" i="16"/>
  <c r="M15" i="16"/>
  <c r="AF10" i="1"/>
  <c r="AE10" i="1" s="1"/>
  <c r="Y12" i="1"/>
  <c r="Y11" i="1"/>
  <c r="Y15" i="1"/>
  <c r="AB10" i="1"/>
  <c r="AA10" i="1" s="1"/>
  <c r="N20" i="22" l="1"/>
  <c r="N20" i="23"/>
  <c r="N20" i="24"/>
  <c r="N20" i="16"/>
  <c r="L10" i="22"/>
  <c r="L10" i="23"/>
  <c r="L10" i="24"/>
  <c r="K10" i="23"/>
  <c r="K10" i="22"/>
  <c r="K10" i="24"/>
  <c r="J10" i="22"/>
  <c r="J10" i="24"/>
  <c r="J10" i="23"/>
  <c r="L10" i="16"/>
  <c r="J10" i="16"/>
  <c r="K10" i="16"/>
  <c r="AG10" i="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0" authorId="0" shapeId="0" xr:uid="{365E5C17-97FE-435D-A8BA-4424D6B29A22}">
      <text>
        <r>
          <rPr>
            <b/>
            <sz val="9"/>
            <color indexed="81"/>
            <rFont val="Tahoma"/>
            <family val="2"/>
          </rPr>
          <t>Paula Ximena Vargas Guarin:</t>
        </r>
        <r>
          <rPr>
            <sz val="9"/>
            <color indexed="81"/>
            <rFont val="Tahoma"/>
            <family val="2"/>
          </rPr>
          <t xml:space="preserve">
MATRIZ DE RIESGOS REPARTO</t>
        </r>
      </text>
    </comment>
    <comment ref="A11" authorId="0" shapeId="0" xr:uid="{BA4CA4C8-4FAA-4C21-B8A3-AE664D0BA1F8}">
      <text>
        <r>
          <rPr>
            <b/>
            <sz val="9"/>
            <color indexed="81"/>
            <rFont val="Tahoma"/>
            <family val="2"/>
          </rPr>
          <t xml:space="preserve">asociado a falla del sistema de reparto y/o ventanilla virtual
</t>
        </r>
      </text>
    </comment>
    <comment ref="A13" authorId="1" shapeId="0" xr:uid="{5B838F77-D87E-40E0-A643-624D25559280}">
      <text>
        <r>
          <rPr>
            <sz val="10"/>
            <color rgb="FF000000"/>
            <rFont val="Tahoma"/>
            <family val="2"/>
          </rPr>
          <t>En las matrices de riesgos se encuentra en la parte de gestión ambiental y de corrupción</t>
        </r>
      </text>
    </comment>
    <comment ref="A14" authorId="1" shapeId="0" xr:uid="{300F7CE5-38D9-4632-85EB-BD610D81490D}">
      <text>
        <r>
          <rPr>
            <sz val="10"/>
            <color rgb="FF000000"/>
            <rFont val="Tahoma"/>
            <family val="2"/>
          </rPr>
          <t>En las matrices de riesgos se encuentran asociadas a los riesgos  de no cumplir con los objetivos y pilares del PSD</t>
        </r>
      </text>
    </comment>
    <comment ref="A16" authorId="1" shapeId="0" xr:uid="{3120EF09-E44A-49C8-A806-36AABB28F7B0}">
      <text>
        <r>
          <rPr>
            <sz val="10"/>
            <color rgb="FF000000"/>
            <rFont val="Tahoma"/>
            <family val="2"/>
          </rPr>
          <t>En las matrices de riesgos, se encuentra relacionado un control de revision y aprobacion conjunta de planes de acción</t>
        </r>
      </text>
    </comment>
    <comment ref="A17" authorId="1" shapeId="0" xr:uid="{8A671059-0E4A-4467-BB7F-7664304DE764}">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<sst xmlns="http://schemas.openxmlformats.org/spreadsheetml/2006/main" count="2720" uniqueCount="615">
  <si>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</si>
  <si>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</si>
  <si>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</si>
  <si>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</si>
  <si>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</si>
  <si>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</si>
  <si>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</si>
  <si>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</si>
  <si>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</si>
  <si>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</si>
  <si>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</si>
  <si>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</si>
  <si>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</si>
  <si>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</si>
  <si>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</si>
  <si>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</si>
  <si>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</si>
  <si>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</si>
  <si>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</si>
  <si>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</si>
  <si>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</si>
  <si>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</si>
  <si>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</si>
  <si>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</si>
  <si>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</si>
  <si>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</si>
  <si>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</si>
  <si>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</si>
  <si>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</si>
  <si>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</si>
  <si>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</si>
  <si>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</si>
  <si>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</si>
  <si>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</si>
  <si>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</si>
  <si>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</si>
  <si>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</si>
  <si>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</si>
  <si>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</si>
  <si>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</si>
  <si>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</si>
  <si>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</si>
  <si>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</si>
  <si>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</si>
  <si>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</si>
  <si>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</si>
  <si>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</si>
  <si>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</si>
  <si>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</si>
  <si>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</si>
  <si>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</si>
  <si>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</si>
  <si>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</si>
  <si>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</si>
  <si>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</si>
  <si>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</si>
  <si>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</si>
  <si>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</si>
  <si>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</si>
  <si>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</si>
  <si>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</si>
  <si>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</si>
  <si>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</si>
  <si>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</si>
  <si>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</si>
  <si>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</si>
  <si>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</si>
  <si>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</si>
  <si>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</si>
  <si>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</si>
  <si>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</si>
  <si>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</si>
  <si>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</si>
  <si>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</si>
  <si>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</si>
  <si>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</si>
  <si>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</si>
  <si>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</si>
  <si>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</si>
  <si>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</si>
  <si>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</si>
  <si>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</si>
  <si>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</si>
  <si>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</si>
  <si>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</si>
  <si>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</si>
  <si>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</si>
  <si>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</si>
  <si>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</si>
  <si>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</si>
  <si>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</si>
  <si>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</si>
  <si>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</si>
  <si>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</si>
  <si>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</si>
  <si>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</si>
  <si>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</si>
  <si>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</si>
  <si>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</si>
  <si>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</si>
  <si>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</si>
  <si>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</si>
  <si>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</si>
  <si>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</si>
  <si>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</si>
  <si>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</si>
  <si>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</si>
  <si>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</si>
  <si>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</si>
  <si>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</si>
  <si>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</si>
  <si>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</si>
  <si>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</si>
  <si>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</si>
  <si>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</si>
  <si>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</si>
  <si>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</si>
  <si>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</si>
  <si>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</si>
  <si>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</si>
  <si>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</si>
  <si>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</si>
  <si>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</si>
  <si>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</si>
  <si>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</si>
  <si>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</si>
  <si>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</si>
  <si>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</si>
  <si>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</si>
  <si>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</si>
  <si>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</si>
  <si>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</si>
  <si>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</si>
  <si>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</si>
  <si>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</si>
  <si>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</si>
  <si>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</si>
  <si>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</si>
  <si>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</si>
  <si>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</si>
  <si>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</si>
  <si>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</si>
  <si>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</si>
  <si>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</si>
  <si>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</si>
  <si>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</si>
  <si>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</si>
  <si>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</si>
  <si>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</si>
  <si>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</si>
  <si>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</si>
  <si>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</si>
  <si>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</si>
  <si>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</si>
  <si>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</si>
  <si>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</si>
  <si>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</si>
  <si>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</si>
  <si>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</si>
  <si>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</si>
  <si>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</si>
  <si>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</si>
  <si>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</si>
  <si>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</si>
  <si>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</si>
  <si>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</si>
  <si>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</si>
  <si>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</si>
  <si>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</si>
  <si>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</si>
  <si>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</si>
  <si>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</si>
  <si>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</si>
  <si>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</si>
  <si>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</si>
  <si>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</si>
  <si>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</si>
  <si>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</si>
  <si>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</si>
  <si>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</si>
  <si>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</si>
  <si>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</si>
  <si>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</si>
  <si>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</si>
  <si>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</si>
  <si>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</si>
  <si>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</si>
  <si>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</si>
  <si>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</si>
  <si>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</si>
  <si>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</si>
  <si>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</si>
  <si>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</si>
  <si>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</si>
  <si>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</si>
  <si>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</si>
  <si>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</si>
  <si>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</si>
  <si>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</si>
  <si>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</si>
  <si>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</si>
  <si>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</si>
  <si>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</si>
  <si>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</si>
  <si>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</si>
  <si>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</si>
  <si>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</si>
  <si>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Falta de conocimiento y capacitación de las partes interesadas externas en la totalidad de las herramientas tecnológicas dispuestas para prestar el servicio de justicia.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</si>
  <si>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</si>
  <si>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</si>
  <si>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</si>
  <si>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</si>
  <si>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</si>
  <si>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</si>
  <si>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</si>
  <si>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Otros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</si>
  <si>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</si>
  <si>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</si>
  <si>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</si>
  <si>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</si>
  <si>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</si>
  <si>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</si>
  <si>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</si>
  <si>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</si>
  <si>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</si>
  <si>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</si>
  <si>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</si>
  <si>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</si>
  <si>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</si>
  <si>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</si>
  <si>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</si>
  <si>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</si>
  <si>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</si>
  <si>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</si>
  <si>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</si>
  <si>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</si>
  <si>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</si>
  <si>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</si>
  <si>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</si>
  <si>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</si>
  <si>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</si>
  <si>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</si>
  <si>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</si>
  <si>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</si>
  <si>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</si>
  <si>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</si>
  <si>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</si>
  <si>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</si>
  <si>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</si>
  <si>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</si>
  <si>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</si>
  <si>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</si>
  <si>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</si>
  <si>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</si>
  <si>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</si>
  <si>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</si>
  <si>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</si>
  <si>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</si>
  <si>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</si>
  <si>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</si>
  <si>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</si>
  <si>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</si>
  <si>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</si>
  <si>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</si>
  <si>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</si>
  <si>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</si>
  <si>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</si>
  <si>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</si>
  <si>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</si>
  <si>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</si>
  <si>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</si>
  <si>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</si>
  <si>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</si>
  <si>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</si>
  <si>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</si>
  <si>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</si>
  <si>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</si>
  <si>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</si>
  <si>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</si>
  <si>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</si>
  <si>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</si>
  <si>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</si>
  <si>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</si>
  <si>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</si>
  <si>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</si>
  <si>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</si>
  <si>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</si>
  <si>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</si>
  <si>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</si>
  <si>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</si>
  <si>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</si>
  <si>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</si>
  <si>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</si>
  <si>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</si>
  <si>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</si>
  <si>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</si>
  <si>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</si>
  <si>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</si>
  <si>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</si>
  <si>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</si>
  <si>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</si>
  <si>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</si>
  <si>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</si>
  <si>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</si>
  <si>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</si>
  <si>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</si>
  <si>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</si>
  <si>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</si>
  <si>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</si>
  <si>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</si>
  <si>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</si>
  <si>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</si>
  <si>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</si>
  <si>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</si>
  <si>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</si>
  <si>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</si>
  <si>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</si>
  <si>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</si>
  <si>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</si>
  <si>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</si>
  <si>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</si>
  <si>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</si>
  <si>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</si>
  <si>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</si>
  <si>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 xml:space="preserve">Posibilidad de actos indebidos de  los servidores judiciales debido a  la carencia en transparencia, etica y valores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</si>
  <si>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</si>
  <si>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</si>
  <si>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</si>
  <si>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</si>
  <si>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</si>
  <si>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</si>
  <si>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</si>
  <si>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</si>
  <si>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</si>
  <si>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</si>
  <si>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</si>
  <si>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</si>
  <si>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</si>
  <si>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</si>
  <si>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</si>
  <si>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</si>
  <si>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</si>
  <si>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</si>
  <si>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</si>
  <si>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</si>
  <si>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</si>
  <si>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</si>
  <si>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</si>
  <si>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</si>
  <si>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</si>
  <si>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</si>
  <si>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</si>
  <si>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</si>
  <si>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</si>
  <si>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</si>
  <si>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</si>
  <si>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</si>
  <si>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</si>
  <si>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</si>
  <si>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</si>
  <si>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</si>
  <si>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</si>
  <si>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</si>
  <si>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</si>
  <si>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</si>
  <si>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</si>
  <si>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</si>
  <si>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</si>
  <si>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</si>
  <si>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</si>
  <si>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</si>
  <si>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</si>
  <si>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</si>
  <si>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</si>
  <si>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</si>
  <si>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</si>
  <si>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</si>
  <si>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</si>
  <si>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</si>
  <si>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</si>
  <si>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</si>
  <si>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</si>
  <si>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</si>
  <si>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</si>
  <si>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</si>
  <si>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</si>
  <si>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</si>
  <si>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</si>
  <si>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</si>
  <si>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</si>
  <si>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</si>
  <si>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</si>
  <si>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</si>
  <si>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</si>
  <si>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</si>
  <si>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</si>
  <si>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</si>
  <si>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</si>
  <si>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</si>
  <si>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</si>
  <si>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</si>
  <si>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sensibilización y capacitaciones charlas del Sistema de Gestión Ambiental y "Formación de Auditores en la Norma NTC ISO 14001:2015 y en la Norma Técnica de la Rama Judicial NTC 6256 :2018" por parte del  SIGCMA</t>
  </si>
  <si>
    <t>DESPACHO JUDICIAL</t>
  </si>
  <si>
    <t>01 de Junio 2021</t>
  </si>
  <si>
    <t xml:space="preserve">FACTORES </t>
  </si>
  <si>
    <t xml:space="preserve">AMENAZAS (Factores) </t>
  </si>
  <si>
    <t xml:space="preserve">OPORTUNIDADES (Factores) </t>
  </si>
  <si>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</si>
  <si>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</si>
  <si>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</si>
  <si>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Declaratoria de Estados de Emergencia </t>
    </r>
    <r>
      <rPr>
        <b/>
        <sz val="9"/>
        <color theme="1"/>
        <rFont val="Arial"/>
        <family val="2"/>
      </rPr>
      <t>(Todos los procesos)</t>
    </r>
  </si>
  <si>
    <t>La afectación en la economía (pandemia, desempleo y otros) genera incumplimiento en el pago de las obligaciones lo que genera un aumento en  las demandas ejecutivas y congestión de la justicia.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</si>
  <si>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</si>
  <si>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</si>
  <si>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 xml:space="preserve">Inconformismo por parte de la comunidad con la intermitencia y demora en la prestación del servicio. </t>
    </r>
    <r>
      <rPr>
        <b/>
        <sz val="9"/>
        <color theme="1"/>
        <rFont val="Arial"/>
        <family val="2"/>
      </rPr>
      <t>(Todos los procesos)</t>
    </r>
  </si>
  <si>
    <r>
      <t>Cambios en los procedimientos judiciales y operativos que generan traumatismos y demora en la prestación del servicio.</t>
    </r>
    <r>
      <rPr>
        <b/>
        <sz val="9"/>
        <color theme="1"/>
        <rFont val="Arial"/>
        <family val="2"/>
      </rPr>
      <t>(Todos los procesos)</t>
    </r>
  </si>
  <si>
    <t xml:space="preserve">Problemas de orden público que alteren la prestación del servicio, manifestaciones, marchas y paros judiciales </t>
  </si>
  <si>
    <t>Tecnológicos (desarrollo digital, avances en tecnología, acceso a sistemas de información externos, gobierno en línea.</t>
  </si>
  <si>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</si>
  <si>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</si>
  <si>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</si>
  <si>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r>
      <t xml:space="preserve">Cambios de políticas ambientales </t>
    </r>
    <r>
      <rPr>
        <b/>
        <sz val="9"/>
        <color theme="1"/>
        <rFont val="Arial"/>
        <family val="2"/>
      </rPr>
      <t>(Todos los procesos)</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</si>
  <si>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</si>
  <si>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t>Legales y reglamentarios (estándares nacionales, internacionales, regulación )</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</si>
  <si>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</si>
  <si>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</si>
  <si>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</si>
  <si>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</si>
  <si>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</si>
  <si>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</si>
  <si>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</si>
  <si>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</si>
  <si>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</si>
  <si>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</si>
  <si>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Aprovechamiento de licencias de Microsoft Office 365 y aplicativos de la Rama Judicial. </t>
    </r>
    <r>
      <rPr>
        <b/>
        <sz val="9"/>
        <color theme="1"/>
        <rFont val="Arial"/>
        <family val="2"/>
      </rPr>
      <t>(Todos los procesos)</t>
    </r>
  </si>
  <si>
    <t>Personal (competencia del personal, disponibilidad, suficiencia, seguridad y salud ocupacional.)</t>
  </si>
  <si>
    <r>
      <t>Falta de capacitación y acompañamiento al personal para el manejo de las herramientas implementadas en el trabajo virtual.</t>
    </r>
    <r>
      <rPr>
        <b/>
        <sz val="9"/>
        <color rgb="FF000000"/>
        <rFont val="Arial"/>
        <family val="2"/>
      </rPr>
      <t xml:space="preserve"> (Todos los procesos)</t>
    </r>
  </si>
  <si>
    <r>
      <t xml:space="preserve">Falta de conocimiento en el modelo de gestión de calidad </t>
    </r>
    <r>
      <rPr>
        <b/>
        <sz val="9"/>
        <color rgb="FF000000"/>
        <rFont val="Arial"/>
        <family val="2"/>
      </rPr>
      <t>(Todos los procesos)</t>
    </r>
  </si>
  <si>
    <r>
      <t>Falta de separación de los espacios laboral, personal y familiar derivado del trabajo remoto.</t>
    </r>
    <r>
      <rPr>
        <b/>
        <sz val="9"/>
        <color rgb="FF000000"/>
        <rFont val="Arial"/>
        <family val="2"/>
      </rPr>
      <t xml:space="preserve"> (Todos los procesos)</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</si>
  <si>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</si>
  <si>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</si>
  <si>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</si>
  <si>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</si>
  <si>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</si>
  <si>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</si>
  <si>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</si>
  <si>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r>
      <t xml:space="preserve">Fallas en la red del Palacio de Justicia. </t>
    </r>
    <r>
      <rPr>
        <b/>
        <sz val="9"/>
        <color theme="1"/>
        <rFont val="Arial"/>
        <family val="2"/>
      </rPr>
      <t>(Todos los procesos)</t>
    </r>
  </si>
  <si>
    <r>
      <t xml:space="preserve">Capacidad limitada del servidor (aplicaciones web)para el almacenamiento y custodia de los procesos digitales en etapa de Ejecución. </t>
    </r>
    <r>
      <rPr>
        <b/>
        <sz val="9"/>
        <color rgb="FF000000"/>
        <rFont val="Arial"/>
        <family val="2"/>
      </rPr>
      <t>(Todos los procesos)</t>
    </r>
  </si>
  <si>
    <t>Infraestructura física ( suficiencia, comodidad)</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</si>
  <si>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</si>
  <si>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</si>
  <si>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</si>
  <si>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</si>
  <si>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</si>
  <si>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</si>
  <si>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</si>
  <si>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</si>
  <si>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</si>
  <si>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</si>
  <si>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</si>
  <si>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</si>
  <si>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</si>
  <si>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 xml:space="preserve">Matriz de riesgos </t>
  </si>
  <si>
    <t>18,19,20</t>
  </si>
  <si>
    <t>Fomentar la participación de los servidores judiciales en las capacitaciones brindadas por la EJRLB</t>
  </si>
  <si>
    <t xml:space="preserve">Socializar con los servidores judiciales el Plan de Acción 2021 el cual se encuentra articulado con el Plan Sectorial de Desarrollo Rama Judicial 2019-2022 </t>
  </si>
  <si>
    <t>6,10,14</t>
  </si>
  <si>
    <t>Solicitar apoyo y seguimiento a las condiciones y riesgos laborales por parte de la ARL así como promover la participación de los servidores judiciales en los programas de bienestar y competencias.</t>
  </si>
  <si>
    <t>Cualquier afectación a la violacion de los derechos de los cuidadanos se considera con consecuencias altas.</t>
  </si>
  <si>
    <t>Reducir (Compartir)</t>
  </si>
  <si>
    <t>Reducir(Mitigar)</t>
  </si>
  <si>
    <t xml:space="preserve">Divulgación de programas, guías y procedimientos del Plan de Gestión Ambiental, además del  acompañamiento y/o seguimiento a implementación del Acuerdo PSAA14-10160
</t>
  </si>
  <si>
    <t>Oficina Judicial de Manizales</t>
  </si>
  <si>
    <t>Estrategicos</t>
  </si>
  <si>
    <t>PLANEACION ESTRATÉGICA</t>
  </si>
  <si>
    <t>DIRECCIÓN EJECUTIVA SECCIONAL DE ADMINISTRACIÓN JUDICIAL - OFICINA JUDICIAL</t>
  </si>
  <si>
    <t>OFICINA JUDICIAL DE MANIZALES</t>
  </si>
  <si>
    <t>Definir metodología procedimental para la formulación del Plan de acción de la Oficina Judicial que contribuya al cumplimiento de las metas establecidas y a la mejora continua del Sistema de Gestión de Calidad</t>
  </si>
  <si>
    <r>
      <t xml:space="preserve">Falta de visibilidad institucional, en relación con la gestión y disponibilidad de los servicios implementados por la Oficina  </t>
    </r>
    <r>
      <rPr>
        <b/>
        <sz val="9"/>
        <color rgb="FF000000"/>
        <rFont val="Arial"/>
        <family val="2"/>
      </rPr>
      <t>(Planeación Estratégica)</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</si>
  <si>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</si>
  <si>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</si>
  <si>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</si>
  <si>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Nuevas herramientas y canales de la información para optimizar la comunicación con los usuarios internos y externos </t>
    </r>
    <r>
      <rPr>
        <b/>
        <sz val="9"/>
        <color theme="1"/>
        <rFont val="Arial"/>
        <family val="2"/>
      </rPr>
      <t>(Planeación Estratégica)</t>
    </r>
  </si>
  <si>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</si>
  <si>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</si>
  <si>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</si>
  <si>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</si>
  <si>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</si>
  <si>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</si>
  <si>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</si>
  <si>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r>
      <t xml:space="preserve">Nuevas herramientas y canales de la información para optimizar la comunicación con los usuarios internos y externos de manera virtual </t>
    </r>
    <r>
      <rPr>
        <b/>
        <sz val="9"/>
        <color theme="1"/>
        <rFont val="Arial"/>
        <family val="2"/>
      </rPr>
      <t>(Planeación Estratégica)</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</si>
  <si>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</si>
  <si>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Fomentar la participacion en las capacitaciones por plataforma Teams y vía streaming por parte de la EJRLB  para las diferentes jurisdicciones.</t>
  </si>
  <si>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</si>
  <si>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Estrategias y propuesta de trabajo que permitan garantizar la prestación del servicio priorizando el trabajo en casa </t>
    </r>
    <r>
      <rPr>
        <b/>
        <sz val="9"/>
        <color theme="1"/>
        <rFont val="Arial"/>
        <family val="2"/>
      </rPr>
      <t>(Planeación estratégica)</t>
    </r>
  </si>
  <si>
    <r>
      <t>Desarrollos tecnológicos a cero costo.</t>
    </r>
    <r>
      <rPr>
        <b/>
        <sz val="9"/>
        <color theme="1"/>
        <rFont val="Arial"/>
        <family val="2"/>
      </rPr>
      <t xml:space="preserve"> (Gestión Tecnológica- Todos los procesos)</t>
    </r>
  </si>
  <si>
    <r>
      <t xml:space="preserve">Insuficiencia en la planta de personal de la Oficina  para la carga laboral. </t>
    </r>
    <r>
      <rPr>
        <b/>
        <sz val="9"/>
        <color rgb="FF000000"/>
        <rFont val="Arial"/>
        <family val="2"/>
      </rPr>
      <t>(Todos los procesos)</t>
    </r>
  </si>
  <si>
    <r>
      <t xml:space="preserve">Desconocimiento en la  articulación de la planeación del despacho y la Oficina con el Plan Sectorial de Desarrollo. </t>
    </r>
    <r>
      <rPr>
        <b/>
        <sz val="9"/>
        <color theme="1"/>
        <rFont val="Arial"/>
        <family val="2"/>
      </rPr>
      <t>(Planeación Estratégica - Evaluación y Mejora)</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</si>
  <si>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</si>
  <si>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Dispositivos tecnológicos insuficientes (Escáneres) </t>
    </r>
    <r>
      <rPr>
        <b/>
        <sz val="9"/>
        <rFont val="Arial"/>
        <family val="2"/>
      </rPr>
      <t>(Proceso de Gestión Documental)</t>
    </r>
  </si>
  <si>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</si>
  <si>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</si>
  <si>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</si>
  <si>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r>
      <t xml:space="preserve">Micrositio de fácil acceso a los documentos propios del Sistema Integrado de Gestión y Control de la Calidad y el Medio Ambiente. </t>
    </r>
    <r>
      <rPr>
        <b/>
        <sz val="9"/>
        <color rgb="FFFF0000"/>
        <rFont val="Arial"/>
        <family val="2"/>
      </rPr>
      <t>(Todos los procesos)</t>
    </r>
  </si>
  <si>
    <r>
      <t xml:space="preserve">Infraestructura física adecuada que garantiza el funcionamiento optimo de  la Oficina  </t>
    </r>
    <r>
      <rPr>
        <b/>
        <sz val="9"/>
        <color rgb="FF000000"/>
        <rFont val="Arial"/>
        <family val="2"/>
      </rPr>
      <t>(Todos los procesos)</t>
    </r>
  </si>
  <si>
    <r>
      <t>Disponibilidad de canales virtuales y presenciales para la presentación de Peticiones, Quejas, Reclamos y Sugerencias</t>
    </r>
    <r>
      <rPr>
        <b/>
        <sz val="9"/>
        <color theme="1"/>
        <rFont val="Arial"/>
        <family val="2"/>
      </rPr>
      <t xml:space="preserve"> (Planeación Estratégica)</t>
    </r>
  </si>
  <si>
    <r>
      <t xml:space="preserve">Desactualización del Protocolo para la atención al público </t>
    </r>
    <r>
      <rPr>
        <b/>
        <sz val="9"/>
        <color rgb="FF000000"/>
        <rFont val="Arial"/>
        <family val="2"/>
      </rPr>
      <t>(Planeación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</si>
  <si>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</si>
  <si>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 xml:space="preserve">Disminución significativa en el consumo de servicios públicos y de papel en las sedes judiciales </t>
  </si>
  <si>
    <t>Diseñar e implementar la página de la Oficina Judicial, mejorar y mantener un modelo de atención integral al usuario que garantice  la divulgación,  publicación y  gestión de la información.</t>
  </si>
  <si>
    <t>1,9, 11</t>
  </si>
  <si>
    <t>12,13,14</t>
  </si>
  <si>
    <t>15, 16</t>
  </si>
  <si>
    <t>17, 18, 19</t>
  </si>
  <si>
    <t>20, 24</t>
  </si>
  <si>
    <t>2,10,12</t>
  </si>
  <si>
    <t>Fortalecer las capacitaciones de los servidores judiciales en  las herramientas tecnológicas implementadas en la oficina, además de Microsoft Office 365 y aplicativos de la Rama Judicial.</t>
  </si>
  <si>
    <t>1,3,5,7,8,11,12</t>
  </si>
  <si>
    <t>Fomentar y apoyar la participacion de los servidores judiciales en las capacitaciones brindadas por la entidad.</t>
  </si>
  <si>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</si>
  <si>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Insuficiencia de recursos humanos  y tecnológicos para el desarrollo de las actividades. </t>
    </r>
    <r>
      <rPr>
        <b/>
        <sz val="9"/>
        <color theme="1"/>
        <rFont val="Arial"/>
        <family val="2"/>
      </rPr>
      <t>(todos los procesos)</t>
    </r>
  </si>
  <si>
    <t>17,18,19,20</t>
  </si>
  <si>
    <t>6,7,14</t>
  </si>
  <si>
    <r>
      <t xml:space="preserve">Optimización del correo electrónico, lo que ha impactado positivamente en la disminución en  gastos de elementos de oficina.  </t>
    </r>
    <r>
      <rPr>
        <b/>
        <sz val="9"/>
        <color theme="1"/>
        <rFont val="Arial"/>
        <family val="2"/>
      </rPr>
      <t>(todos los procesos)</t>
    </r>
  </si>
  <si>
    <r>
      <t xml:space="preserve">Talento humano comprometido. </t>
    </r>
    <r>
      <rPr>
        <b/>
        <sz val="9"/>
        <color theme="1"/>
        <rFont val="Arial"/>
        <family val="2"/>
      </rPr>
      <t>(Gestión del Talento Humano)</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</si>
  <si>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</si>
  <si>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</si>
  <si>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</si>
  <si>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 xml:space="preserve">Micrositio de la Rama Judicial, y página de la oficina para la divulgación de la información generada por la Oficina </t>
    </r>
    <r>
      <rPr>
        <b/>
        <sz val="9"/>
        <color theme="1"/>
        <rFont val="Arial"/>
        <family val="2"/>
      </rPr>
      <t>(Todos los procesos)</t>
    </r>
  </si>
  <si>
    <r>
      <t xml:space="preserve">Articulación de los sistemas de información. </t>
    </r>
    <r>
      <rPr>
        <b/>
        <sz val="9"/>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</si>
  <si>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</si>
  <si>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 xml:space="preserve">Desarrollos tecnológicos internos para facilitar el seguimiento al desempeño de las funciones de la oficina </t>
    </r>
    <r>
      <rPr>
        <b/>
        <sz val="9"/>
        <color rgb="FF000000"/>
        <rFont val="Arial"/>
        <family val="2"/>
      </rPr>
      <t>(Planeación estratégica)</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</si>
  <si>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</si>
  <si>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</si>
  <si>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t>Gestión del certificado https ante nivel central para garantizar la seguridad de la infomración publicada en la página de la Seccional diseñada por parte del Centro de Servicios Civil Familia y la Oficina Judicial</t>
  </si>
  <si>
    <t>5,6,7,10,13,18,19,22</t>
  </si>
  <si>
    <t>Medición del nivel de satisfacción del usuarios externo sobre el servicio brindado</t>
  </si>
  <si>
    <t>Planeación Estratégica</t>
  </si>
  <si>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</si>
  <si>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</si>
  <si>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</si>
  <si>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r>
      <t xml:space="preserve">Accesos indebidos que vulneran la seguridad y confidencialidad de la información. </t>
    </r>
    <r>
      <rPr>
        <b/>
        <sz val="9"/>
        <color theme="1"/>
        <rFont val="Arial"/>
        <family val="2"/>
      </rPr>
      <t>(todos los procesos)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</si>
  <si>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</si>
  <si>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Implementación de servicios en línea, apuntando a la transparencia y acceso de la información. </t>
    </r>
    <r>
      <rPr>
        <b/>
        <sz val="9"/>
        <color theme="1"/>
        <rFont val="Arial"/>
        <family val="2"/>
      </rPr>
      <t>(procesos misionales)</t>
    </r>
  </si>
  <si>
    <r>
      <t xml:space="preserve">Disponibilidad de innovaciones tecnológicas para el desarrollo del herramientas Digitales. </t>
    </r>
    <r>
      <rPr>
        <b/>
        <sz val="9"/>
        <color theme="1"/>
        <rFont val="Arial"/>
        <family val="2"/>
      </rPr>
      <t>(procesos misionales)</t>
    </r>
  </si>
  <si>
    <t>Número de solicitudes recibidas (entradas) supera la capacidad de atención de acuerdo a la cantidad de personal de la Oficina</t>
  </si>
  <si>
    <r>
      <t xml:space="preserve">Falta de establecimiento de políticas de seguridad de la información </t>
    </r>
    <r>
      <rPr>
        <b/>
        <sz val="9"/>
        <color theme="1"/>
        <rFont val="Arial"/>
        <family val="2"/>
      </rPr>
      <t>(Gestión de Tecnología, Innovación y Soporte)</t>
    </r>
  </si>
  <si>
    <r>
      <t>Insuficiencia de la capacidad de almacenamiento del servidor interno de la Oficina (compartida).</t>
    </r>
    <r>
      <rPr>
        <b/>
        <sz val="9"/>
        <color theme="1"/>
        <rFont val="Arial"/>
        <family val="2"/>
      </rPr>
      <t xml:space="preserve"> (Todos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</si>
  <si>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</si>
  <si>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5,12,21, 23</t>
  </si>
  <si>
    <t>EXTREMO</t>
  </si>
  <si>
    <t>ALTO</t>
  </si>
  <si>
    <t>MODERADO</t>
  </si>
  <si>
    <t>BAJO</t>
  </si>
  <si>
    <t>Insuficientes programas de capacitación para la toma de conciencia debido al desconocimiento de la ley antisoborno (ISO 37001:2016), Plan Anticorrupción y  de los  valores y principios propios de la entidad.</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</si>
  <si>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</si>
  <si>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</si>
  <si>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</si>
  <si>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</si>
  <si>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Recibir dádivas o beneficios para alterar los planes de acción establecidos</t>
  </si>
  <si>
    <t>Socialización de la normatividad aplicable y del código de ética y del Plan Anticorrupción</t>
  </si>
  <si>
    <t>Aprobación de los planes de acción mediante acto administrativo de la Dirección Ejecutiva Seccional
Seguimiento trimestral de las actividades desarrolladas en los procesos del SIGCMA</t>
  </si>
  <si>
    <t>Lider del proceso de Palneación</t>
  </si>
  <si>
    <t>Falta de apropiación del Plan de Gestión Ambiental que aplica para la Rama Judicial Acuerdo PSAA14-10160</t>
  </si>
  <si>
    <t>Baja participación de los  servidores judiciales en las actividades de formación en el Sistema de Gestión Ambiental</t>
  </si>
  <si>
    <t>Carencia del liderazgo en el Sistema de Gestión Ambiental</t>
  </si>
  <si>
    <t>Desconocimiento de los lineamientos ambientales y normatividad  ambiental vigente</t>
  </si>
  <si>
    <t>Asistencia a actividades de formación virtual programadas</t>
  </si>
  <si>
    <t>Micrositio SIGCMA para consulta de lineamientos y normatividad ambiental vigente y Matriz de requisitos legales</t>
  </si>
  <si>
    <t xml:space="preserve">Promover la participación de los empleados en las jornadas de capacitación y sensibilización ambiental programadas por el Nivel Central
</t>
  </si>
  <si>
    <t>Incumplimiento de los objetivos propuestos en los planes de acción y de los pilares estrategicos del PSD</t>
  </si>
  <si>
    <t>Inadecuada formulación del Plan de Acción</t>
  </si>
  <si>
    <t>Retrasos en el seguimiento trimestral de los planes de acción y/o en la ejecución de las actividades del plan de acción</t>
  </si>
  <si>
    <t>Desconocimiento del PSD</t>
  </si>
  <si>
    <t>Presencia de enfermedades endémicas, pandemias u otro evento de carácter sanitario</t>
  </si>
  <si>
    <t>No asignación de recursos o asignación de recursos insuficiente, para alguna de las actividades planteadas</t>
  </si>
  <si>
    <t xml:space="preserve"> Retrasos en el seguimiento trimestral de los planes de acción y/o en la ejecución de las actividades del plan de acción</t>
  </si>
  <si>
    <r>
      <rPr>
        <sz val="11"/>
        <color rgb="FFFF0000"/>
        <rFont val="Calibri"/>
        <family val="2"/>
        <scheme val="minor"/>
      </rPr>
      <t>POSIBILIDAD DE + IMPACTO+ DEBIDO A +CAUSA RAIZ)</t>
    </r>
    <r>
      <rPr>
        <sz val="11"/>
        <color theme="1"/>
        <rFont val="Calibri"/>
        <family val="2"/>
        <scheme val="minor"/>
      </rPr>
      <t xml:space="preserve">
Posibilidad de incumplimiento de las metas establecidas debido a retrasos en el seguimiento trimestral de los planes de acción y/o en la ejecución de las actividades del plan de acción</t>
    </r>
  </si>
  <si>
    <t>Revisión y aprobación conjunta de planes de acción</t>
  </si>
  <si>
    <t>Comités SIGCMA con el fin de socializar dichos planes en un periodo determinado y seguimientos trimestrales a los mismos</t>
  </si>
  <si>
    <t>Estratégias para garantizar el trabajo en casa
Protocolos de bioseguridad para ingreso a sedes judiciales</t>
  </si>
  <si>
    <t>Solicitud de asignación de recursos de inversión
Plan de necesidades 
Cuadro de priorización de necesidades</t>
  </si>
  <si>
    <t>Reducir (Mitigar)</t>
  </si>
  <si>
    <r>
      <t>Promover la particiación de los empLeados en las capacitaciones dictadas por el Coordinador SIGCMA Seccional   sobre</t>
    </r>
    <r>
      <rPr>
        <sz val="11"/>
        <rFont val="Calibri"/>
        <family val="2"/>
        <scheme val="minor"/>
      </rPr>
      <t xml:space="preserve"> </t>
    </r>
    <r>
      <rPr>
        <sz val="11"/>
        <rFont val="Calibri (Cuerpo)"/>
      </rPr>
      <t>código de ética y buen gobierno,</t>
    </r>
    <r>
      <rPr>
        <sz val="11"/>
        <rFont val="Calibri"/>
        <family val="2"/>
        <scheme val="minor"/>
      </rPr>
      <t xml:space="preserve"> plan</t>
    </r>
    <r>
      <rPr>
        <sz val="11"/>
        <color theme="1"/>
        <rFont val="Calibri"/>
        <family val="2"/>
        <scheme val="minor"/>
      </rPr>
      <t xml:space="preserve"> anticorrupción</t>
    </r>
  </si>
  <si>
    <t>Debilidades en el manejo de herramientas tecnologicas</t>
  </si>
  <si>
    <t>Programar capacitación para el manejo de las herramientas tecnológicas implementadas en la oficina, además de Microsoft Office 365 y aplicativos de la Rama Judicial.</t>
  </si>
  <si>
    <t>Socialización del PSD y demás capacitaciones dictadas por la EJRLB para el desempeño de las actividades de la ramna judicial orientadas a cumplir con lo establecido ene l PSD</t>
  </si>
  <si>
    <t>Implementar, mantener y mejorar el Sistema de Gestión de Calidad, de conformidad con las  ISO 9001:2015 y Norma Técnica  NTC 6256:2018 y Guía Técnica de la Rama Judicial en la Oficina.</t>
  </si>
  <si>
    <t>Divulgación de los medidas adoptadas para la prestación del servicio durante la emergencia sanitaria Covid-19</t>
  </si>
  <si>
    <t>Plan de acción</t>
  </si>
  <si>
    <t>NA</t>
  </si>
  <si>
    <t>NO</t>
  </si>
  <si>
    <t>Socialización del plan anticorrupción durante la inducción de personal</t>
  </si>
  <si>
    <t>Participar de las jornadas de capacitación y sensibilización ambiental programadas por el Nivel Central
Generar espacios de socialización y sensibilización en la Seccional</t>
  </si>
  <si>
    <t>se ha materializado el riesgo</t>
  </si>
  <si>
    <t>Que acciones se llevaron a cabo, con ocasión a la materialización del riesgo</t>
  </si>
  <si>
    <t xml:space="preserve">Implementar una herramienta tecnológica apropiada para consolidación y seguimiento para planes de acción
Promover la participacion en las capacitaciones del comité seccional del SIGCMA sobre la socializacion del PSD así como las demás capacitaciones dictadas por la EJRL
</t>
  </si>
  <si>
    <t xml:space="preserve">Implementar una herramienta tecnológica apropiada para consolidación y seguimiento para planes de acción
</t>
  </si>
  <si>
    <t>1,3,6,12, 13</t>
  </si>
  <si>
    <t xml:space="preserve">Plan de acción 
</t>
  </si>
  <si>
    <t>Construir herramientas tecnológicas y  de apoyo para el funcionamiento de la Oficina y, socializar y retroalimentar y los usuarios internos y externos</t>
  </si>
  <si>
    <t>4,10, 13</t>
  </si>
  <si>
    <t xml:space="preserve">Plan de acción y Matriz de riesgos- reparto
</t>
  </si>
  <si>
    <t>Socializar y actualizar en los casos necesarios la documentación interna referente a:
Manuales de funciones y competencias laborales Manual de Procesos y Procedimientos
Y Protocolos de la Oficina para facilitar transiciones o cambios de personal.</t>
  </si>
  <si>
    <t xml:space="preserve">Diseñar protocolo para la administración de los servidores donde se encuentra alojada la ventanilla virtual y demás herrmaientas tecnológicas de la seccional </t>
  </si>
  <si>
    <t>Enviar informe semestral al Director Seccional sobre la infraestructura tecnológica. (servidor, aplicativos, Banda Ancha y servidores de bases de datos)</t>
  </si>
  <si>
    <t xml:space="preserve">Realizar reuniones de seguimiento al reparto para verificar las inconsistencias del sistema,cuando estas se presenten </t>
  </si>
  <si>
    <t>16, 17</t>
  </si>
  <si>
    <t>Elaborar informe de gestión anual que sirva como insumo a la Dirección Seccional y al Consejo Seccional sobre para la toma de decisiones</t>
  </si>
  <si>
    <t>http://190.217.24.24/calidad/</t>
  </si>
  <si>
    <t>documentos asociados</t>
  </si>
  <si>
    <t>No se ha culminado la herramienta dadoq ue se amplió el alcance de la misma y ahora se está creando una herramienta para todo el sistema de gestión de calidad a nivel de la seccional</t>
  </si>
  <si>
    <t>presentacion y correo</t>
  </si>
  <si>
    <t>Durante la inducción de personal del 25 de febrero de 2023 se socializaron los componentes del Plan Anticorrupción y la Carta de trato digno al usuario y el sistema de gestion ambiental</t>
  </si>
  <si>
    <t>Durante la inducción de personal del 25 de febrero de 2023 se socializaron los componentes del Plan Anticorrupción y la Carta de trato digno al usuario y el sistema de gestion ambiental.
El 13 de septiembre se divulgó presentación sobre el sistema de gestion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</si>
</sst>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b/>
      <sz val="9"/>
      <name val="Arial"/>
      <family val="2"/>
    </font>
    <font>
      <sz val="9"/>
      <name val="Arial"/>
      <family val="2"/>
    </font>
    <font>
      <sz val="9"/>
      <color rgb="FFFF0000"/>
      <name val="Arial"/>
      <family val="2"/>
    </font>
    <font>
      <b/>
      <sz val="9"/>
      <color rgb="FFFF0000"/>
      <name val="Arial"/>
      <family val="2"/>
    </font>
    <font>
      <sz val="14"/>
      <color rgb="FFFF0000"/>
      <name val="Calibri"/>
      <family val="2"/>
      <scheme val="minor"/>
    </font>
    <font>
      <sz val="11"/>
      <name val="Calibri (Cuerpo)"/>
    </font>
    <font>
      <sz val="10"/>
      <color rgb="FF000000"/>
      <name val="Tahoma"/>
      <family val="2"/>
    </font>
    <font>
      <b/>
      <sz val="9"/>
      <color indexed="81"/>
      <name val="Tahoma"/>
      <family val="2"/>
    </font>
    <font>
      <sz val="9"/>
      <color indexed="81"/>
      <name val="Tahoma"/>
      <family val="2"/>
    </font>
    <font>
      <u/>
      <sz val="11"/>
      <color theme="1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rgb="FF00CCFF"/>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s>
  <cellStyleXfs count="4">
    <xf numFmtId="0" fontId="0" fillId="0" borderId="0"/>
    <xf numFmtId="0" fontId="8" fillId="0" borderId="0"/>
    <xf numFmtId="0" fontId="14" fillId="0" borderId="0"/>
    <xf numFmtId="0" fontId="97" fillId="0" borderId="0" applyNumberFormat="0" applyFill="0" applyBorder="0" applyAlignment="0" applyProtection="0"/>
  </cellStyleXfs>
  <cellXfs count="60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13" xfId="0" applyFont="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0" fillId="0" borderId="0" xfId="0" applyFill="1" applyBorder="1" applyAlignment="1">
      <alignment horizontal="left" vertical="center" wrapText="1"/>
    </xf>
    <xf numFmtId="0" fontId="59"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72" fillId="3" borderId="0" xfId="0" applyFont="1" applyFill="1"/>
    <xf numFmtId="0" fontId="72"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4" fillId="21" borderId="13" xfId="0" applyFont="1" applyFill="1" applyBorder="1" applyAlignment="1">
      <alignment horizontal="left" vertical="top" wrapText="1"/>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xf>
    <xf numFmtId="0" fontId="84" fillId="21"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5" fillId="0" borderId="13" xfId="0" applyFont="1" applyFill="1" applyBorder="1" applyAlignment="1">
      <alignment horizontal="justify" vertical="center" wrapText="1" readingOrder="1"/>
    </xf>
    <xf numFmtId="0" fontId="85" fillId="0" borderId="13" xfId="0" applyFont="1" applyFill="1" applyBorder="1" applyAlignment="1">
      <alignment vertical="center" wrapText="1"/>
    </xf>
    <xf numFmtId="0" fontId="87" fillId="0" borderId="13" xfId="0" applyFont="1" applyFill="1" applyBorder="1" applyAlignment="1">
      <alignment horizontal="justify" vertical="center" wrapText="1"/>
    </xf>
    <xf numFmtId="0" fontId="87"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7" fillId="0" borderId="0" xfId="0" applyFont="1" applyBorder="1" applyAlignment="1">
      <alignment horizontal="justify" vertical="center" wrapText="1"/>
    </xf>
    <xf numFmtId="0" fontId="85" fillId="0" borderId="13" xfId="0" applyFont="1" applyFill="1" applyBorder="1" applyAlignment="1">
      <alignment vertical="top" wrapText="1"/>
    </xf>
    <xf numFmtId="0" fontId="85" fillId="0" borderId="78" xfId="0" applyFont="1" applyBorder="1" applyAlignment="1">
      <alignment horizontal="left" vertical="center" wrapText="1"/>
    </xf>
    <xf numFmtId="0" fontId="88" fillId="22" borderId="79" xfId="0" applyFont="1" applyFill="1" applyBorder="1" applyAlignment="1">
      <alignment horizontal="left" vertical="top" wrapText="1"/>
    </xf>
    <xf numFmtId="0" fontId="88" fillId="22" borderId="81" xfId="0" applyFont="1" applyFill="1" applyBorder="1" applyAlignment="1">
      <alignment horizontal="center" vertical="top" wrapText="1" readingOrder="1"/>
    </xf>
    <xf numFmtId="0" fontId="84" fillId="22" borderId="13" xfId="0" applyFont="1" applyFill="1" applyBorder="1" applyAlignment="1">
      <alignment horizontal="center" vertical="top" wrapText="1"/>
    </xf>
    <xf numFmtId="0" fontId="84" fillId="22" borderId="13" xfId="0" applyFont="1" applyFill="1" applyBorder="1" applyAlignment="1">
      <alignment horizontal="center" vertical="top" wrapText="1" readingOrder="1"/>
    </xf>
    <xf numFmtId="0" fontId="84" fillId="22" borderId="82" xfId="0" applyFont="1" applyFill="1" applyBorder="1" applyAlignment="1">
      <alignment horizontal="center" vertical="top" wrapText="1"/>
    </xf>
    <xf numFmtId="0" fontId="87" fillId="0" borderId="79" xfId="0" applyFont="1" applyFill="1" applyBorder="1" applyAlignment="1">
      <alignment horizontal="center" vertical="center" wrapText="1" readingOrder="1"/>
    </xf>
    <xf numFmtId="0" fontId="87" fillId="0" borderId="108" xfId="0" applyFont="1" applyFill="1" applyBorder="1" applyAlignment="1">
      <alignment horizontal="justify" vertical="center" wrapText="1" readingOrder="1"/>
    </xf>
    <xf numFmtId="0" fontId="45" fillId="0" borderId="0" xfId="0" applyFont="1" applyFill="1"/>
    <xf numFmtId="0" fontId="87" fillId="0" borderId="109" xfId="0" applyFont="1" applyFill="1" applyBorder="1" applyAlignment="1">
      <alignment vertical="center" wrapText="1" readingOrder="1"/>
    </xf>
    <xf numFmtId="0" fontId="85" fillId="0" borderId="82" xfId="0" applyFont="1" applyFill="1" applyBorder="1" applyAlignment="1">
      <alignment horizontal="center" vertical="center" wrapText="1" readingOrder="1"/>
    </xf>
    <xf numFmtId="0" fontId="87" fillId="0" borderId="82" xfId="0" applyFont="1" applyFill="1" applyBorder="1" applyAlignment="1">
      <alignment horizontal="justify" vertical="center" wrapText="1"/>
    </xf>
    <xf numFmtId="0" fontId="87" fillId="0" borderId="110" xfId="0" applyFont="1" applyFill="1" applyBorder="1" applyAlignment="1">
      <alignment horizontal="justify" vertical="center" wrapText="1" readingOrder="1"/>
    </xf>
    <xf numFmtId="0" fontId="87" fillId="0" borderId="13" xfId="0" applyFont="1" applyFill="1" applyBorder="1" applyAlignment="1">
      <alignment horizontal="justify" vertical="top" wrapText="1"/>
    </xf>
    <xf numFmtId="0" fontId="87" fillId="0" borderId="13" xfId="0" applyFont="1" applyFill="1" applyBorder="1" applyAlignment="1">
      <alignment horizontal="center" vertical="center" wrapText="1" readingOrder="1"/>
    </xf>
    <xf numFmtId="0" fontId="87" fillId="0" borderId="13" xfId="0" applyFont="1" applyFill="1" applyBorder="1" applyAlignment="1">
      <alignment horizontal="justify" vertical="center" wrapText="1" readingOrder="1"/>
    </xf>
    <xf numFmtId="0" fontId="85" fillId="0" borderId="13" xfId="0" applyFont="1" applyFill="1" applyBorder="1" applyAlignment="1">
      <alignment horizontal="justify" vertical="center" wrapText="1"/>
    </xf>
    <xf numFmtId="0" fontId="87" fillId="0" borderId="13" xfId="0" applyFont="1" applyFill="1" applyBorder="1" applyAlignment="1">
      <alignment horizontal="left" vertical="center" wrapText="1"/>
    </xf>
    <xf numFmtId="0" fontId="58" fillId="0" borderId="13" xfId="0" applyFont="1" applyFill="1" applyBorder="1" applyAlignment="1">
      <alignment horizontal="center" vertical="center" wrapText="1" readingOrder="1"/>
    </xf>
    <xf numFmtId="0" fontId="58" fillId="0" borderId="13" xfId="0" applyFont="1" applyFill="1" applyBorder="1" applyAlignment="1">
      <alignment horizontal="center" vertical="center" wrapText="1"/>
    </xf>
    <xf numFmtId="0" fontId="58" fillId="0" borderId="79" xfId="0" applyFont="1" applyFill="1" applyBorder="1" applyAlignment="1">
      <alignment horizontal="center" vertical="center" wrapText="1"/>
    </xf>
    <xf numFmtId="0" fontId="85" fillId="0" borderId="82" xfId="0" applyFont="1" applyBorder="1" applyAlignment="1">
      <alignment horizontal="left" vertical="center" wrapText="1"/>
    </xf>
    <xf numFmtId="0" fontId="85" fillId="0" borderId="13" xfId="0" applyFont="1" applyBorder="1" applyAlignment="1">
      <alignment horizontal="left" vertical="center" wrapText="1"/>
    </xf>
    <xf numFmtId="0" fontId="85" fillId="0" borderId="13" xfId="0" applyFont="1" applyFill="1" applyBorder="1" applyAlignment="1">
      <alignment horizontal="left" vertical="center" wrapText="1"/>
    </xf>
    <xf numFmtId="0" fontId="87" fillId="3" borderId="13" xfId="0" applyFont="1" applyFill="1" applyBorder="1" applyAlignment="1">
      <alignment horizontal="center"/>
    </xf>
    <xf numFmtId="0" fontId="87" fillId="3" borderId="13" xfId="0" applyFont="1" applyFill="1" applyBorder="1" applyAlignment="1">
      <alignment vertical="center" wrapText="1"/>
    </xf>
    <xf numFmtId="0" fontId="87" fillId="0" borderId="13" xfId="0" applyFont="1" applyBorder="1" applyAlignment="1">
      <alignment horizontal="center" vertical="center" wrapText="1" readingOrder="1"/>
    </xf>
    <xf numFmtId="0" fontId="89" fillId="3" borderId="13" xfId="0" applyFont="1" applyFill="1" applyBorder="1" applyAlignment="1">
      <alignment vertical="top" wrapText="1"/>
    </xf>
    <xf numFmtId="0" fontId="45" fillId="0" borderId="13" xfId="0" applyFont="1" applyBorder="1" applyAlignment="1">
      <alignment horizontal="center"/>
    </xf>
    <xf numFmtId="0" fontId="45" fillId="0" borderId="13" xfId="0" applyFont="1" applyBorder="1" applyAlignment="1">
      <alignment horizontal="justify"/>
    </xf>
    <xf numFmtId="0" fontId="54" fillId="0" borderId="13" xfId="0" applyFont="1" applyFill="1" applyBorder="1" applyAlignment="1">
      <alignment horizontal="center" vertical="center"/>
    </xf>
    <xf numFmtId="0" fontId="54" fillId="0" borderId="78" xfId="0" applyFont="1" applyFill="1" applyBorder="1" applyAlignment="1">
      <alignment horizontal="center" vertical="center"/>
    </xf>
    <xf numFmtId="0" fontId="55" fillId="0" borderId="13" xfId="0" applyFont="1" applyBorder="1" applyAlignment="1">
      <alignment horizontal="center" vertical="center"/>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11" xfId="0" applyFont="1" applyFill="1" applyBorder="1" applyAlignment="1">
      <alignment vertical="center" wrapText="1" readingOrder="1"/>
    </xf>
    <xf numFmtId="0" fontId="75" fillId="15" borderId="112" xfId="0" applyFont="1" applyFill="1" applyBorder="1" applyAlignment="1">
      <alignment vertical="center" wrapText="1" readingOrder="1"/>
    </xf>
    <xf numFmtId="0" fontId="75" fillId="25" borderId="111" xfId="0" applyFont="1" applyFill="1" applyBorder="1" applyAlignment="1">
      <alignment vertical="center" wrapText="1" readingOrder="1"/>
    </xf>
    <xf numFmtId="0" fontId="75" fillId="25" borderId="112"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85" fillId="0" borderId="78" xfId="0" applyFont="1" applyBorder="1" applyAlignment="1">
      <alignment horizontal="left" vertical="center" wrapText="1"/>
    </xf>
    <xf numFmtId="0" fontId="90" fillId="0" borderId="13" xfId="0" applyFont="1" applyFill="1" applyBorder="1" applyAlignment="1">
      <alignment horizontal="justify" vertical="center" wrapText="1"/>
    </xf>
    <xf numFmtId="0" fontId="89" fillId="0" borderId="13" xfId="0" applyFont="1" applyFill="1" applyBorder="1" applyAlignment="1">
      <alignment vertical="center" wrapText="1"/>
    </xf>
    <xf numFmtId="0" fontId="90" fillId="0" borderId="13" xfId="0" applyFont="1" applyFill="1" applyBorder="1" applyAlignment="1">
      <alignment horizontal="left" vertical="center" wrapText="1"/>
    </xf>
    <xf numFmtId="0" fontId="89" fillId="0" borderId="13" xfId="0" applyFont="1" applyFill="1" applyBorder="1" applyAlignment="1">
      <alignment horizontal="justify" vertical="center" wrapText="1"/>
    </xf>
    <xf numFmtId="0" fontId="89" fillId="0" borderId="13" xfId="0" applyFont="1" applyFill="1" applyBorder="1" applyAlignment="1">
      <alignment horizontal="left" vertical="center" wrapText="1"/>
    </xf>
    <xf numFmtId="0" fontId="92" fillId="0" borderId="13" xfId="0" applyFont="1" applyBorder="1" applyAlignment="1">
      <alignment horizontal="center" vertical="center"/>
    </xf>
    <xf numFmtId="0" fontId="92" fillId="0" borderId="13" xfId="0" applyFont="1" applyBorder="1" applyAlignment="1">
      <alignment horizontal="center" vertical="center" wrapText="1"/>
    </xf>
    <xf numFmtId="0" fontId="55" fillId="0" borderId="13" xfId="0" applyFont="1" applyFill="1" applyBorder="1" applyAlignment="1">
      <alignment horizontal="center" vertical="center"/>
    </xf>
    <xf numFmtId="0" fontId="55" fillId="0" borderId="13" xfId="0" applyFont="1" applyBorder="1" applyAlignment="1">
      <alignment horizontal="center" vertical="center" wrapText="1"/>
    </xf>
    <xf numFmtId="0" fontId="52" fillId="20" borderId="13" xfId="0" applyFont="1" applyFill="1" applyBorder="1" applyAlignment="1">
      <alignment horizontal="center" wrapText="1"/>
    </xf>
    <xf numFmtId="0" fontId="92" fillId="0" borderId="13" xfId="0" applyFont="1" applyFill="1" applyBorder="1" applyAlignment="1">
      <alignment horizontal="center" vertical="center" wrapText="1"/>
    </xf>
    <xf numFmtId="0" fontId="54" fillId="0" borderId="0" xfId="0" applyFont="1" applyAlignment="1">
      <alignment horizontal="center" vertical="center" wrapText="1"/>
    </xf>
    <xf numFmtId="0" fontId="54" fillId="0" borderId="0" xfId="0" applyFont="1" applyAlignment="1">
      <alignment horizontal="center" wrapText="1"/>
    </xf>
    <xf numFmtId="0" fontId="55" fillId="0" borderId="13" xfId="0" applyFont="1" applyFill="1" applyBorder="1" applyAlignment="1">
      <alignment horizontal="center" vertical="center" wrapText="1"/>
    </xf>
    <xf numFmtId="0" fontId="87" fillId="0" borderId="13" xfId="0" applyFont="1" applyFill="1" applyBorder="1" applyAlignment="1">
      <alignment vertical="top" wrapText="1"/>
    </xf>
    <xf numFmtId="0" fontId="0" fillId="0" borderId="13" xfId="0" applyBorder="1" applyAlignment="1">
      <alignment horizontal="center" vertical="center" wrapText="1"/>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Fill="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81" xfId="0" applyNumberForma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59" fillId="0" borderId="104" xfId="0" applyFont="1" applyBorder="1" applyAlignment="1" applyProtection="1">
      <alignment horizontal="left" vertical="top" wrapText="1"/>
      <protection locked="0"/>
    </xf>
    <xf numFmtId="0" fontId="59" fillId="0" borderId="13" xfId="0" applyFont="1" applyBorder="1" applyAlignment="1" applyProtection="1">
      <alignment vertical="top" wrapText="1"/>
      <protection locked="0"/>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13" xfId="0" applyBorder="1" applyAlignment="1">
      <alignment vertical="center" wrapText="1"/>
    </xf>
    <xf numFmtId="0" fontId="0" fillId="0" borderId="113" xfId="0" applyBorder="1" applyAlignment="1">
      <alignment horizontal="center" vertical="center" wrapText="1"/>
    </xf>
    <xf numFmtId="0" fontId="0" fillId="0" borderId="113" xfId="0" applyBorder="1" applyAlignment="1">
      <alignment wrapText="1"/>
    </xf>
    <xf numFmtId="9" fontId="0" fillId="0" borderId="113" xfId="0" applyNumberFormat="1" applyBorder="1" applyAlignment="1">
      <alignment horizontal="center" vertical="center" wrapText="1"/>
    </xf>
    <xf numFmtId="0" fontId="0" fillId="27" borderId="113" xfId="0" applyFill="1" applyBorder="1" applyAlignment="1">
      <alignment horizontal="center" vertical="center" wrapText="1"/>
    </xf>
    <xf numFmtId="0" fontId="27" fillId="0" borderId="113" xfId="0" applyFont="1" applyBorder="1" applyAlignment="1" applyProtection="1">
      <alignment horizontal="left" vertical="top" wrapText="1"/>
      <protection locked="0"/>
    </xf>
    <xf numFmtId="0" fontId="27" fillId="0" borderId="13" xfId="0" applyFont="1" applyFill="1" applyBorder="1" applyAlignment="1">
      <alignment horizontal="left" wrapText="1"/>
    </xf>
    <xf numFmtId="0" fontId="27" fillId="0" borderId="13" xfId="0" applyFont="1" applyFill="1" applyBorder="1" applyAlignment="1">
      <alignment horizontal="left" vertical="center" wrapText="1"/>
    </xf>
    <xf numFmtId="0" fontId="45" fillId="0" borderId="13" xfId="0" applyFont="1" applyBorder="1"/>
    <xf numFmtId="0" fontId="53" fillId="5" borderId="13" xfId="0" applyFont="1" applyFill="1" applyBorder="1" applyAlignment="1">
      <alignment horizontal="center" vertical="center"/>
    </xf>
    <xf numFmtId="0" fontId="54" fillId="0" borderId="13" xfId="0" applyFont="1" applyFill="1" applyBorder="1" applyAlignment="1">
      <alignment horizontal="center" vertical="center" wrapText="1"/>
    </xf>
    <xf numFmtId="0" fontId="79" fillId="3" borderId="0" xfId="0" applyFont="1" applyFill="1" applyAlignment="1" applyProtection="1">
      <alignment horizontal="center" vertical="center" wrapText="1"/>
      <protection locked="0"/>
    </xf>
    <xf numFmtId="0" fontId="27" fillId="0" borderId="13" xfId="0" applyFont="1" applyFill="1" applyBorder="1" applyAlignment="1">
      <alignment horizontal="justify" vertical="top" wrapText="1"/>
    </xf>
    <xf numFmtId="0" fontId="27" fillId="0" borderId="13" xfId="0" applyFont="1" applyFill="1" applyBorder="1" applyAlignment="1">
      <alignment vertical="top" wrapText="1"/>
    </xf>
    <xf numFmtId="0" fontId="0" fillId="0" borderId="0" xfId="0" applyFill="1" applyAlignment="1">
      <alignment wrapText="1"/>
    </xf>
    <xf numFmtId="0" fontId="0" fillId="0" borderId="13" xfId="0" applyFont="1" applyFill="1" applyBorder="1" applyAlignment="1">
      <alignment vertical="top" wrapText="1"/>
    </xf>
    <xf numFmtId="9" fontId="0" fillId="0" borderId="113" xfId="0" applyNumberFormat="1" applyBorder="1" applyAlignment="1">
      <alignment horizontal="center" vertical="center" wrapText="1"/>
    </xf>
    <xf numFmtId="0" fontId="0" fillId="0" borderId="113" xfId="0" applyBorder="1" applyAlignment="1">
      <alignment horizontal="center" vertical="center" wrapText="1"/>
    </xf>
    <xf numFmtId="0" fontId="79" fillId="0" borderId="0" xfId="0" applyFont="1" applyAlignment="1" applyProtection="1">
      <alignment horizontal="center" vertical="center" wrapText="1"/>
      <protection locked="0"/>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13" xfId="0" applyFont="1" applyBorder="1" applyAlignment="1">
      <alignment horizontal="center" vertical="center" wrapText="1"/>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5" fillId="0" borderId="60" xfId="0" applyFont="1" applyBorder="1" applyAlignment="1">
      <alignment horizontal="left" vertical="center" wrapText="1"/>
    </xf>
    <xf numFmtId="0" fontId="83" fillId="4" borderId="13" xfId="0" applyFont="1" applyFill="1" applyBorder="1" applyAlignment="1">
      <alignment horizontal="center" vertical="top" wrapText="1" readingOrder="1"/>
    </xf>
    <xf numFmtId="0" fontId="89" fillId="0" borderId="82" xfId="0" applyFont="1" applyBorder="1" applyAlignment="1">
      <alignment horizontal="left" vertical="center" wrapText="1"/>
    </xf>
    <xf numFmtId="0" fontId="89" fillId="0" borderId="78" xfId="0" applyFont="1" applyBorder="1" applyAlignment="1">
      <alignment horizontal="left" vertical="center" wrapText="1"/>
    </xf>
    <xf numFmtId="0" fontId="89" fillId="0" borderId="60" xfId="0" applyFont="1" applyBorder="1" applyAlignment="1">
      <alignment horizontal="left" vertical="center" wrapText="1"/>
    </xf>
    <xf numFmtId="0" fontId="87" fillId="0" borderId="82" xfId="0" applyFont="1" applyFill="1" applyBorder="1" applyAlignment="1">
      <alignment horizontal="left" vertical="center" wrapText="1"/>
    </xf>
    <xf numFmtId="0" fontId="87" fillId="0" borderId="78" xfId="0" applyFont="1" applyFill="1" applyBorder="1" applyAlignment="1">
      <alignment horizontal="left" vertical="center" wrapText="1"/>
    </xf>
    <xf numFmtId="0" fontId="87" fillId="0" borderId="60" xfId="0" applyFont="1" applyFill="1" applyBorder="1" applyAlignment="1">
      <alignment horizontal="left" vertical="center" wrapText="1"/>
    </xf>
    <xf numFmtId="0" fontId="85" fillId="0" borderId="13" xfId="0" applyFont="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3" fillId="4" borderId="60"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78" xfId="0" applyBorder="1" applyAlignment="1">
      <alignment horizontal="center" vertical="center" wrapText="1"/>
    </xf>
    <xf numFmtId="0" fontId="0" fillId="0" borderId="113" xfId="0" applyFill="1" applyBorder="1" applyAlignment="1">
      <alignment horizontal="center" vertical="center" wrapText="1"/>
    </xf>
    <xf numFmtId="0" fontId="69" fillId="0" borderId="113" xfId="0" applyFont="1" applyBorder="1" applyAlignment="1">
      <alignment horizontal="center" vertical="center" wrapText="1"/>
    </xf>
    <xf numFmtId="9" fontId="0" fillId="0" borderId="113" xfId="0" applyNumberFormat="1" applyBorder="1" applyAlignment="1">
      <alignment horizontal="center" vertical="center" wrapText="1"/>
    </xf>
    <xf numFmtId="0" fontId="0" fillId="0" borderId="113" xfId="0" applyBorder="1" applyAlignment="1">
      <alignment horizontal="center" vertical="center" wrapText="1"/>
    </xf>
    <xf numFmtId="0" fontId="0" fillId="0" borderId="113" xfId="0" applyBorder="1" applyAlignment="1">
      <alignment horizontal="center" vertical="center"/>
    </xf>
    <xf numFmtId="0" fontId="0" fillId="0" borderId="13" xfId="0" applyFill="1" applyBorder="1" applyAlignment="1">
      <alignment horizontal="center" vertical="center" wrapText="1"/>
    </xf>
    <xf numFmtId="0" fontId="0" fillId="0" borderId="82" xfId="0" applyFill="1" applyBorder="1" applyAlignment="1">
      <alignment horizontal="center" vertical="center" wrapText="1"/>
    </xf>
    <xf numFmtId="0" fontId="69" fillId="0" borderId="13" xfId="0" applyFont="1" applyBorder="1" applyAlignment="1">
      <alignment horizontal="center" vertical="center" wrapText="1"/>
    </xf>
    <xf numFmtId="0" fontId="69" fillId="0" borderId="82" xfId="0" applyFont="1" applyBorder="1" applyAlignment="1">
      <alignment horizontal="center" vertical="center" wrapText="1"/>
    </xf>
    <xf numFmtId="14" fontId="0" fillId="0" borderId="79" xfId="0" applyNumberFormat="1"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0" fillId="0" borderId="83" xfId="0" applyBorder="1" applyAlignment="1">
      <alignment horizontal="center" vertical="center" wrapText="1"/>
    </xf>
    <xf numFmtId="0" fontId="0" fillId="0" borderId="115" xfId="0" applyBorder="1" applyAlignment="1">
      <alignment horizontal="center" vertical="center" wrapText="1"/>
    </xf>
    <xf numFmtId="14" fontId="0" fillId="0" borderId="114" xfId="0" applyNumberFormat="1" applyBorder="1" applyAlignment="1">
      <alignment horizontal="center" vertical="center" wrapText="1"/>
    </xf>
    <xf numFmtId="0" fontId="0" fillId="0" borderId="114" xfId="0"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0" fillId="0" borderId="13" xfId="0" applyBorder="1" applyAlignment="1">
      <alignment horizontal="center"/>
    </xf>
    <xf numFmtId="0" fontId="0" fillId="0" borderId="86"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85" xfId="0" applyFont="1" applyFill="1" applyBorder="1" applyAlignment="1">
      <alignment horizontal="center" vertical="center" textRotation="1"/>
    </xf>
    <xf numFmtId="0" fontId="0" fillId="0" borderId="60"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9" fontId="0" fillId="0" borderId="60" xfId="0" applyNumberFormat="1" applyBorder="1" applyAlignment="1">
      <alignment horizontal="center" vertical="center" wrapText="1"/>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0" fillId="0" borderId="82"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4"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32" fillId="0" borderId="10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7" xfId="0" applyFont="1" applyBorder="1" applyAlignment="1">
      <alignment horizontal="center" vertical="center" wrapText="1"/>
    </xf>
    <xf numFmtId="0" fontId="32" fillId="0" borderId="104"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7" xfId="0" applyFont="1" applyBorder="1" applyAlignment="1">
      <alignment horizontal="left" vertical="center" wrapText="1"/>
    </xf>
    <xf numFmtId="14" fontId="32" fillId="0" borderId="104"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7" xfId="0" applyFont="1" applyBorder="1" applyAlignment="1">
      <alignment horizontal="center" vertical="center"/>
    </xf>
    <xf numFmtId="0" fontId="32" fillId="0" borderId="82" xfId="0" applyFont="1" applyBorder="1" applyAlignment="1">
      <alignment horizontal="center"/>
    </xf>
    <xf numFmtId="0" fontId="32" fillId="0" borderId="60" xfId="0" applyFont="1" applyBorder="1" applyAlignment="1">
      <alignment horizontal="center"/>
    </xf>
    <xf numFmtId="0" fontId="32" fillId="0" borderId="13" xfId="0" applyFont="1" applyBorder="1" applyAlignment="1">
      <alignment horizontal="center"/>
    </xf>
    <xf numFmtId="0" fontId="27" fillId="0" borderId="104"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7" xfId="3" applyFont="1" applyBorder="1" applyAlignment="1">
      <alignment horizontal="center" vertical="center" wrapText="1"/>
    </xf>
    <xf numFmtId="0" fontId="97" fillId="0" borderId="104" xfId="3" applyBorder="1" applyAlignment="1">
      <alignment horizontal="center" vertical="center" wrapText="1"/>
    </xf>
    <xf numFmtId="0" fontId="97" fillId="0" borderId="78" xfId="3" applyBorder="1" applyAlignment="1">
      <alignment horizontal="center" vertical="center" wrapText="1"/>
    </xf>
    <xf numFmtId="0" fontId="97" fillId="0" borderId="107" xfId="3" applyBorder="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299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emf"/></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59053" y="69850"/>
          <a:ext cx="714374" cy="238677"/>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A3849B2-C15D-415E-8EDA-68447F9BEE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81FCFFA1-79DD-428C-B7F3-3D402190B55C}"/>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421D35D6-9B57-4870-852D-8372A3578950}"/>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A5FC9160-4294-447A-BCAB-3184C131D0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61D259-5559-4B01-8E00-3150B409540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01387D5E-2A8C-45B8-AFBA-BB9D1E133BC8}"/>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FDA94D7E-7734-4FDE-85F1-A62074A0D2BD}"/>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33</xdr:col>
      <xdr:colOff>476250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DESAJ\Planeacio&#769;n%20Estrate&#769;gica%20DES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3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evidencias" TargetMode="External"/><Relationship Id="rId1" Type="http://schemas.openxmlformats.org/officeDocument/2006/relationships/hyperlink" Target="evidencias"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evidencias" TargetMode="External"/><Relationship Id="rId1" Type="http://schemas.openxmlformats.org/officeDocument/2006/relationships/hyperlink" Target="evidenci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5" workbookViewId="0">
      <selection activeCell="M11" sqref="M11"/>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328" t="s">
        <v>185</v>
      </c>
      <c r="B1" s="328"/>
      <c r="C1" s="328"/>
      <c r="D1" s="328"/>
      <c r="E1" s="328"/>
      <c r="F1" s="328"/>
    </row>
    <row r="5" spans="1:9" x14ac:dyDescent="0.25">
      <c r="D5" s="95"/>
      <c r="E5" s="95"/>
      <c r="F5" s="95"/>
      <c r="G5" s="95"/>
      <c r="H5" s="95"/>
    </row>
    <row r="6" spans="1:9" x14ac:dyDescent="0.25">
      <c r="D6" s="95"/>
      <c r="E6" s="95"/>
      <c r="F6" s="95"/>
      <c r="G6" s="95"/>
      <c r="H6" s="95"/>
    </row>
    <row r="7" spans="1:9" ht="33.75" x14ac:dyDescent="0.5">
      <c r="A7" s="329" t="s">
        <v>216</v>
      </c>
      <c r="B7" s="329"/>
      <c r="C7" s="329"/>
      <c r="D7" s="329"/>
      <c r="E7" s="329"/>
      <c r="F7" s="329"/>
      <c r="G7" s="329"/>
      <c r="H7" s="329"/>
      <c r="I7" s="329"/>
    </row>
    <row r="9" spans="1:9" s="87" customFormat="1" ht="81.75" customHeight="1" x14ac:dyDescent="0.2">
      <c r="A9" s="88" t="s">
        <v>217</v>
      </c>
      <c r="B9" s="330" t="s">
        <v>475</v>
      </c>
      <c r="C9" s="330"/>
      <c r="D9" s="330"/>
      <c r="E9" s="330"/>
      <c r="F9" s="330"/>
      <c r="G9" s="330"/>
      <c r="H9" s="330"/>
      <c r="I9" s="330"/>
    </row>
    <row r="10" spans="1:9" s="87" customFormat="1" ht="16.7" customHeight="1" x14ac:dyDescent="0.2">
      <c r="A10" s="93"/>
      <c r="B10" s="94"/>
      <c r="C10" s="94"/>
      <c r="D10" s="93"/>
      <c r="E10" s="92"/>
    </row>
    <row r="11" spans="1:9" s="87" customFormat="1" ht="84" customHeight="1" x14ac:dyDescent="0.2">
      <c r="A11" s="88" t="s">
        <v>183</v>
      </c>
      <c r="B11" s="89" t="s">
        <v>473</v>
      </c>
      <c r="C11" s="327" t="s">
        <v>474</v>
      </c>
      <c r="D11" s="327"/>
      <c r="E11" s="327"/>
      <c r="F11" s="327"/>
      <c r="G11" s="327"/>
      <c r="H11" s="327"/>
      <c r="I11" s="327"/>
    </row>
    <row r="12" spans="1:9" ht="32.25" customHeight="1" x14ac:dyDescent="0.25">
      <c r="A12" s="91"/>
    </row>
    <row r="13" spans="1:9" ht="32.25" customHeight="1" x14ac:dyDescent="0.25">
      <c r="A13" s="90" t="s">
        <v>184</v>
      </c>
      <c r="B13" s="327"/>
      <c r="C13" s="327"/>
      <c r="D13" s="327"/>
      <c r="E13" s="327"/>
      <c r="F13" s="327"/>
      <c r="G13" s="327"/>
      <c r="H13" s="327"/>
      <c r="I13" s="327"/>
    </row>
    <row r="14" spans="1:9" s="87" customFormat="1" ht="69" customHeight="1" x14ac:dyDescent="0.2">
      <c r="A14" s="90" t="s">
        <v>182</v>
      </c>
      <c r="B14" s="327"/>
      <c r="C14" s="327"/>
      <c r="D14" s="327"/>
      <c r="E14" s="327"/>
      <c r="F14" s="327"/>
      <c r="G14" s="327"/>
      <c r="H14" s="327"/>
      <c r="I14" s="327"/>
    </row>
    <row r="15" spans="1:9" s="87" customFormat="1" ht="54" customHeight="1" x14ac:dyDescent="0.2">
      <c r="A15" s="90" t="s">
        <v>181</v>
      </c>
      <c r="B15" s="327"/>
      <c r="C15" s="327"/>
      <c r="D15" s="327"/>
      <c r="E15" s="327"/>
      <c r="F15" s="327"/>
      <c r="G15" s="327"/>
      <c r="H15" s="327"/>
      <c r="I15" s="327"/>
    </row>
    <row r="16" spans="1:9" s="87" customFormat="1" ht="54" customHeight="1" x14ac:dyDescent="0.2">
      <c r="A16" s="88" t="s">
        <v>180</v>
      </c>
      <c r="B16" s="327" t="s">
        <v>179</v>
      </c>
      <c r="C16" s="327"/>
      <c r="D16" s="327"/>
      <c r="E16" s="327"/>
      <c r="F16" s="327"/>
      <c r="G16" s="327"/>
      <c r="H16" s="327"/>
      <c r="I16" s="327"/>
    </row>
    <row r="18" spans="1:9" s="87" customFormat="1" ht="54.75" customHeight="1" x14ac:dyDescent="0.2">
      <c r="A18" s="88" t="s">
        <v>178</v>
      </c>
      <c r="B18" s="326" t="s">
        <v>403</v>
      </c>
      <c r="C18" s="326"/>
      <c r="D18" s="326"/>
      <c r="E18" s="326"/>
      <c r="F18" s="326"/>
      <c r="G18" s="326"/>
      <c r="H18" s="326"/>
      <c r="I18" s="32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82"/>
  <sheetViews>
    <sheetView showGridLines="0" zoomScale="115" zoomScaleNormal="115" workbookViewId="0">
      <selection activeCell="E19" sqref="E19"/>
    </sheetView>
  </sheetViews>
  <sheetFormatPr baseColWidth="10" defaultColWidth="10.7109375" defaultRowHeight="14.25" x14ac:dyDescent="0.2"/>
  <cols>
    <col min="1" max="1" width="44.42578125" style="110" customWidth="1"/>
    <col min="2" max="2" width="17.28515625" style="111" customWidth="1"/>
    <col min="3" max="3" width="43.5703125" style="210" customWidth="1"/>
    <col min="4" max="4" width="24.140625" style="111" customWidth="1"/>
    <col min="5" max="5" width="55.5703125" style="87" customWidth="1"/>
    <col min="6" max="6" width="10.7109375" style="87"/>
    <col min="7" max="7" width="128.85546875" style="87" bestFit="1" customWidth="1"/>
    <col min="8" max="16384" width="10.7109375" style="87"/>
  </cols>
  <sheetData>
    <row r="1" spans="1:8" ht="12.75" customHeight="1" x14ac:dyDescent="0.2">
      <c r="A1" s="205"/>
      <c r="B1" s="343" t="s">
        <v>186</v>
      </c>
      <c r="C1" s="343"/>
      <c r="D1" s="343"/>
      <c r="E1" s="105"/>
      <c r="F1" s="104"/>
      <c r="G1" s="104"/>
      <c r="H1" s="104"/>
    </row>
    <row r="2" spans="1:8" ht="12.75" customHeight="1" x14ac:dyDescent="0.2">
      <c r="A2" s="205"/>
      <c r="B2" s="343" t="s">
        <v>197</v>
      </c>
      <c r="C2" s="343"/>
      <c r="D2" s="343"/>
      <c r="E2" s="105"/>
      <c r="F2" s="104"/>
      <c r="G2" s="104"/>
      <c r="H2" s="104"/>
    </row>
    <row r="3" spans="1:8" ht="28.5" customHeight="1" x14ac:dyDescent="0.2">
      <c r="A3" s="205"/>
      <c r="B3" s="206"/>
      <c r="C3" s="207"/>
      <c r="D3" s="204"/>
      <c r="E3" s="105"/>
      <c r="F3" s="104"/>
      <c r="G3" s="104"/>
      <c r="H3" s="104"/>
    </row>
    <row r="4" spans="1:8" ht="54.75" customHeight="1" x14ac:dyDescent="0.2">
      <c r="A4" s="106" t="s">
        <v>198</v>
      </c>
      <c r="B4" s="344" t="s">
        <v>475</v>
      </c>
      <c r="C4" s="344"/>
      <c r="D4" s="106" t="s">
        <v>199</v>
      </c>
      <c r="E4" s="208" t="s">
        <v>474</v>
      </c>
    </row>
    <row r="5" spans="1:8" ht="16.7" customHeight="1" x14ac:dyDescent="0.2">
      <c r="A5" s="93"/>
      <c r="B5" s="94"/>
      <c r="C5" s="209"/>
      <c r="D5" s="93"/>
      <c r="E5" s="92"/>
    </row>
    <row r="6" spans="1:8" ht="54.75" customHeight="1" x14ac:dyDescent="0.2">
      <c r="A6" s="107" t="s">
        <v>200</v>
      </c>
      <c r="B6" s="345" t="s">
        <v>476</v>
      </c>
      <c r="C6" s="345"/>
      <c r="D6" s="345"/>
      <c r="E6" s="345"/>
    </row>
    <row r="7" spans="1:8" ht="13.35" customHeight="1" x14ac:dyDescent="0.2">
      <c r="A7" s="108"/>
      <c r="B7" s="108"/>
      <c r="D7" s="109"/>
      <c r="E7" s="109"/>
    </row>
    <row r="8" spans="1:8" ht="81" customHeight="1" x14ac:dyDescent="0.2">
      <c r="A8" s="107" t="s">
        <v>201</v>
      </c>
      <c r="B8" s="346" t="s">
        <v>477</v>
      </c>
      <c r="C8" s="346"/>
      <c r="D8" s="346"/>
      <c r="E8" s="346"/>
    </row>
    <row r="10" spans="1:8" x14ac:dyDescent="0.2">
      <c r="A10" s="347" t="s">
        <v>202</v>
      </c>
      <c r="B10" s="335"/>
      <c r="C10" s="335"/>
      <c r="D10" s="335"/>
      <c r="E10" s="335"/>
    </row>
    <row r="11" spans="1:8" x14ac:dyDescent="0.2">
      <c r="A11" s="211" t="s">
        <v>404</v>
      </c>
      <c r="B11" s="212" t="s">
        <v>203</v>
      </c>
      <c r="C11" s="213" t="s">
        <v>405</v>
      </c>
      <c r="D11" s="214" t="s">
        <v>204</v>
      </c>
      <c r="E11" s="213" t="s">
        <v>406</v>
      </c>
    </row>
    <row r="12" spans="1:8" ht="48" x14ac:dyDescent="0.2">
      <c r="A12" s="332" t="s">
        <v>205</v>
      </c>
      <c r="B12" s="215">
        <v>1</v>
      </c>
      <c r="C12" s="216" t="s">
        <v>478</v>
      </c>
      <c r="D12" s="215">
        <v>1</v>
      </c>
      <c r="E12" s="217" t="s">
        <v>488</v>
      </c>
    </row>
    <row r="13" spans="1:8" ht="36" x14ac:dyDescent="0.2">
      <c r="A13" s="333"/>
      <c r="B13" s="215">
        <v>2</v>
      </c>
      <c r="C13" s="239" t="s">
        <v>538</v>
      </c>
      <c r="D13" s="238">
        <v>2</v>
      </c>
      <c r="E13" s="219" t="s">
        <v>539</v>
      </c>
    </row>
    <row r="14" spans="1:8" ht="48" x14ac:dyDescent="0.2">
      <c r="A14" s="333"/>
      <c r="B14" s="215">
        <v>3</v>
      </c>
      <c r="C14" s="216" t="s">
        <v>479</v>
      </c>
      <c r="D14" s="215">
        <v>3</v>
      </c>
      <c r="E14" s="217" t="s">
        <v>407</v>
      </c>
    </row>
    <row r="15" spans="1:8" ht="53.25" customHeight="1" x14ac:dyDescent="0.2">
      <c r="A15" s="333"/>
      <c r="B15" s="215">
        <v>4</v>
      </c>
      <c r="C15" s="216" t="s">
        <v>408</v>
      </c>
      <c r="D15" s="238">
        <v>4</v>
      </c>
      <c r="E15" s="217" t="s">
        <v>409</v>
      </c>
    </row>
    <row r="16" spans="1:8" ht="36" x14ac:dyDescent="0.2">
      <c r="A16" s="333"/>
      <c r="B16" s="215">
        <v>5</v>
      </c>
      <c r="C16" s="218" t="s">
        <v>480</v>
      </c>
      <c r="D16" s="238">
        <v>5</v>
      </c>
      <c r="E16" s="219" t="s">
        <v>481</v>
      </c>
    </row>
    <row r="17" spans="1:10" ht="60" customHeight="1" x14ac:dyDescent="0.2">
      <c r="A17" s="334"/>
      <c r="B17" s="215">
        <v>6</v>
      </c>
      <c r="C17" s="218" t="s">
        <v>410</v>
      </c>
      <c r="D17" s="252"/>
      <c r="E17" s="315"/>
    </row>
    <row r="18" spans="1:10" ht="64.5" customHeight="1" x14ac:dyDescent="0.2">
      <c r="A18" s="332" t="s">
        <v>206</v>
      </c>
      <c r="B18" s="215">
        <v>7</v>
      </c>
      <c r="C18" s="218" t="s">
        <v>411</v>
      </c>
      <c r="D18" s="215">
        <v>6</v>
      </c>
      <c r="E18" s="219" t="s">
        <v>540</v>
      </c>
      <c r="I18" s="220"/>
    </row>
    <row r="19" spans="1:10" ht="90.75" customHeight="1" x14ac:dyDescent="0.2">
      <c r="A19" s="334"/>
      <c r="B19" s="215">
        <v>8</v>
      </c>
      <c r="C19" s="218" t="s">
        <v>412</v>
      </c>
      <c r="D19" s="252"/>
      <c r="E19" s="315"/>
      <c r="I19" s="220"/>
      <c r="J19" s="221"/>
    </row>
    <row r="20" spans="1:10" ht="51.75" customHeight="1" x14ac:dyDescent="0.2">
      <c r="A20" s="332" t="s">
        <v>413</v>
      </c>
      <c r="B20" s="215">
        <v>9</v>
      </c>
      <c r="C20" s="216" t="s">
        <v>483</v>
      </c>
      <c r="D20" s="215">
        <v>7</v>
      </c>
      <c r="E20" s="218" t="s">
        <v>482</v>
      </c>
      <c r="J20" s="222"/>
    </row>
    <row r="21" spans="1:10" ht="51.75" customHeight="1" x14ac:dyDescent="0.2">
      <c r="A21" s="333"/>
      <c r="B21" s="215">
        <v>10</v>
      </c>
      <c r="C21" s="216" t="s">
        <v>485</v>
      </c>
      <c r="D21" s="215">
        <v>8</v>
      </c>
      <c r="E21" s="218" t="s">
        <v>486</v>
      </c>
      <c r="J21" s="221"/>
    </row>
    <row r="22" spans="1:10" ht="64.5" customHeight="1" x14ac:dyDescent="0.2">
      <c r="A22" s="333"/>
      <c r="B22" s="215">
        <v>11</v>
      </c>
      <c r="C22" s="218" t="s">
        <v>414</v>
      </c>
      <c r="D22" s="215">
        <v>9</v>
      </c>
      <c r="E22" s="218" t="s">
        <v>484</v>
      </c>
    </row>
    <row r="23" spans="1:10" ht="64.5" customHeight="1" x14ac:dyDescent="0.2">
      <c r="A23" s="333"/>
      <c r="B23" s="215">
        <v>12</v>
      </c>
      <c r="C23" s="218" t="s">
        <v>415</v>
      </c>
      <c r="D23" s="215">
        <v>10</v>
      </c>
      <c r="E23" s="218" t="s">
        <v>487</v>
      </c>
    </row>
    <row r="24" spans="1:10" ht="64.5" customHeight="1" x14ac:dyDescent="0.2">
      <c r="A24" s="333"/>
      <c r="B24" s="215">
        <v>13</v>
      </c>
      <c r="C24" s="218" t="s">
        <v>207</v>
      </c>
      <c r="D24" s="215">
        <v>11</v>
      </c>
      <c r="E24" s="218" t="s">
        <v>489</v>
      </c>
    </row>
    <row r="25" spans="1:10" ht="64.5" customHeight="1" x14ac:dyDescent="0.2">
      <c r="A25" s="334"/>
      <c r="B25" s="215">
        <v>14</v>
      </c>
      <c r="C25" s="218" t="s">
        <v>416</v>
      </c>
      <c r="D25" s="215">
        <v>12</v>
      </c>
      <c r="E25" s="218" t="s">
        <v>490</v>
      </c>
    </row>
    <row r="26" spans="1:10" ht="36" x14ac:dyDescent="0.2">
      <c r="A26" s="332" t="s">
        <v>417</v>
      </c>
      <c r="B26" s="215">
        <v>15</v>
      </c>
      <c r="C26" s="218" t="s">
        <v>541</v>
      </c>
      <c r="D26" s="215">
        <v>13</v>
      </c>
      <c r="E26" s="285" t="s">
        <v>543</v>
      </c>
    </row>
    <row r="27" spans="1:10" ht="48" x14ac:dyDescent="0.2">
      <c r="A27" s="333"/>
      <c r="B27" s="215">
        <v>16</v>
      </c>
      <c r="C27" s="218" t="s">
        <v>542</v>
      </c>
      <c r="D27" s="215">
        <v>14</v>
      </c>
      <c r="E27" s="285" t="s">
        <v>544</v>
      </c>
    </row>
    <row r="28" spans="1:10" ht="24" x14ac:dyDescent="0.2">
      <c r="A28" s="333"/>
      <c r="B28" s="215">
        <v>17</v>
      </c>
      <c r="C28" s="218" t="s">
        <v>418</v>
      </c>
      <c r="D28" s="215"/>
      <c r="E28" s="223"/>
    </row>
    <row r="29" spans="1:10" ht="24" x14ac:dyDescent="0.2">
      <c r="A29" s="333"/>
      <c r="B29" s="215">
        <v>18</v>
      </c>
      <c r="C29" s="218" t="s">
        <v>419</v>
      </c>
      <c r="D29" s="215"/>
      <c r="E29" s="223"/>
    </row>
    <row r="30" spans="1:10" ht="24" x14ac:dyDescent="0.2">
      <c r="A30" s="333"/>
      <c r="B30" s="215">
        <v>19</v>
      </c>
      <c r="C30" s="218" t="s">
        <v>420</v>
      </c>
      <c r="D30" s="215"/>
      <c r="E30" s="223"/>
    </row>
    <row r="31" spans="1:10" ht="48" x14ac:dyDescent="0.2">
      <c r="A31" s="332" t="s">
        <v>208</v>
      </c>
      <c r="B31" s="215">
        <v>20</v>
      </c>
      <c r="C31" s="218" t="s">
        <v>421</v>
      </c>
      <c r="D31" s="215">
        <v>15</v>
      </c>
      <c r="E31" s="272" t="s">
        <v>519</v>
      </c>
    </row>
    <row r="32" spans="1:10" ht="50.25" customHeight="1" x14ac:dyDescent="0.2">
      <c r="A32" s="333"/>
      <c r="B32" s="215">
        <v>21</v>
      </c>
      <c r="C32" s="218" t="s">
        <v>422</v>
      </c>
      <c r="D32" s="215">
        <v>16</v>
      </c>
      <c r="E32" s="272" t="s">
        <v>491</v>
      </c>
    </row>
    <row r="33" spans="1:9" ht="50.25" customHeight="1" x14ac:dyDescent="0.2">
      <c r="A33" s="334"/>
      <c r="B33" s="215">
        <v>22</v>
      </c>
      <c r="C33" s="218"/>
      <c r="D33" s="215"/>
      <c r="E33" s="217"/>
    </row>
    <row r="34" spans="1:9" ht="50.25" customHeight="1" x14ac:dyDescent="0.2">
      <c r="A34" s="332" t="s">
        <v>423</v>
      </c>
      <c r="B34" s="215">
        <v>23</v>
      </c>
      <c r="C34" s="218" t="s">
        <v>424</v>
      </c>
      <c r="D34" s="215">
        <v>17</v>
      </c>
      <c r="E34" s="219" t="s">
        <v>492</v>
      </c>
    </row>
    <row r="35" spans="1:9" ht="39.950000000000003" customHeight="1" x14ac:dyDescent="0.2">
      <c r="A35" s="333"/>
      <c r="B35" s="215">
        <v>24</v>
      </c>
      <c r="C35" s="218" t="s">
        <v>425</v>
      </c>
      <c r="D35" s="215"/>
      <c r="E35" s="219"/>
    </row>
    <row r="36" spans="1:9" ht="24" x14ac:dyDescent="0.2">
      <c r="A36" s="224"/>
      <c r="B36" s="215">
        <v>25</v>
      </c>
      <c r="C36" s="216" t="s">
        <v>426</v>
      </c>
      <c r="D36" s="215"/>
      <c r="E36" s="219"/>
    </row>
    <row r="37" spans="1:9" x14ac:dyDescent="0.2">
      <c r="A37" s="335" t="s">
        <v>209</v>
      </c>
      <c r="B37" s="335"/>
      <c r="C37" s="335"/>
      <c r="D37" s="335"/>
      <c r="E37" s="335"/>
    </row>
    <row r="38" spans="1:9" x14ac:dyDescent="0.2">
      <c r="A38" s="225" t="s">
        <v>404</v>
      </c>
      <c r="B38" s="226" t="s">
        <v>203</v>
      </c>
      <c r="C38" s="227" t="s">
        <v>427</v>
      </c>
      <c r="D38" s="228" t="s">
        <v>204</v>
      </c>
      <c r="E38" s="229" t="s">
        <v>428</v>
      </c>
    </row>
    <row r="39" spans="1:9" ht="48" x14ac:dyDescent="0.2">
      <c r="A39" s="336" t="s">
        <v>429</v>
      </c>
      <c r="B39" s="215">
        <v>1</v>
      </c>
      <c r="C39" s="218" t="s">
        <v>497</v>
      </c>
      <c r="D39" s="230">
        <v>1</v>
      </c>
      <c r="E39" s="231" t="s">
        <v>493</v>
      </c>
      <c r="F39" s="232"/>
    </row>
    <row r="40" spans="1:9" ht="36" x14ac:dyDescent="0.2">
      <c r="A40" s="337"/>
      <c r="B40" s="215">
        <v>2</v>
      </c>
      <c r="C40" s="218" t="s">
        <v>430</v>
      </c>
      <c r="D40" s="230">
        <v>2</v>
      </c>
      <c r="E40" s="231" t="s">
        <v>431</v>
      </c>
      <c r="F40" s="232"/>
    </row>
    <row r="41" spans="1:9" ht="36" x14ac:dyDescent="0.2">
      <c r="A41" s="337"/>
      <c r="B41" s="215">
        <v>3</v>
      </c>
      <c r="C41" s="218" t="s">
        <v>432</v>
      </c>
      <c r="D41" s="230">
        <v>3</v>
      </c>
      <c r="E41" s="231" t="s">
        <v>433</v>
      </c>
      <c r="F41" s="232"/>
      <c r="I41" s="87" t="s">
        <v>352</v>
      </c>
    </row>
    <row r="42" spans="1:9" ht="36" x14ac:dyDescent="0.2">
      <c r="A42" s="337"/>
      <c r="B42" s="215"/>
      <c r="C42" s="218"/>
      <c r="D42" s="230">
        <v>4</v>
      </c>
      <c r="E42" s="231" t="s">
        <v>494</v>
      </c>
      <c r="F42" s="232"/>
    </row>
    <row r="43" spans="1:9" ht="24" x14ac:dyDescent="0.2">
      <c r="A43" s="337"/>
      <c r="B43" s="215"/>
      <c r="C43" s="233"/>
      <c r="D43" s="230">
        <v>5</v>
      </c>
      <c r="E43" s="231" t="s">
        <v>525</v>
      </c>
      <c r="F43" s="232"/>
    </row>
    <row r="44" spans="1:9" ht="24" x14ac:dyDescent="0.2">
      <c r="A44" s="337"/>
      <c r="B44" s="234"/>
      <c r="C44" s="235"/>
      <c r="D44" s="230">
        <v>6</v>
      </c>
      <c r="E44" s="236" t="s">
        <v>526</v>
      </c>
      <c r="F44" s="232"/>
      <c r="I44" s="87" t="s">
        <v>352</v>
      </c>
    </row>
    <row r="45" spans="1:9" ht="36" x14ac:dyDescent="0.2">
      <c r="A45" s="336" t="s">
        <v>210</v>
      </c>
      <c r="B45" s="215">
        <v>4</v>
      </c>
      <c r="C45" s="237" t="s">
        <v>520</v>
      </c>
      <c r="D45" s="230">
        <v>7</v>
      </c>
      <c r="E45" s="239" t="s">
        <v>495</v>
      </c>
      <c r="F45" s="232"/>
      <c r="I45" s="87" t="s">
        <v>352</v>
      </c>
    </row>
    <row r="46" spans="1:9" ht="24" x14ac:dyDescent="0.2">
      <c r="A46" s="337"/>
      <c r="B46" s="215"/>
      <c r="C46" s="237"/>
      <c r="D46" s="230">
        <v>8</v>
      </c>
      <c r="E46" s="239" t="s">
        <v>434</v>
      </c>
      <c r="F46" s="232"/>
    </row>
    <row r="47" spans="1:9" ht="36" x14ac:dyDescent="0.2">
      <c r="A47" s="338"/>
      <c r="B47" s="215"/>
      <c r="C47" s="237"/>
      <c r="D47" s="230">
        <v>9</v>
      </c>
      <c r="E47" s="239" t="s">
        <v>523</v>
      </c>
      <c r="F47" s="232"/>
    </row>
    <row r="48" spans="1:9" ht="48" x14ac:dyDescent="0.2">
      <c r="A48" s="332" t="s">
        <v>435</v>
      </c>
      <c r="B48" s="215">
        <v>5</v>
      </c>
      <c r="C48" s="240" t="s">
        <v>496</v>
      </c>
      <c r="D48" s="230">
        <v>10</v>
      </c>
      <c r="E48" s="240" t="s">
        <v>527</v>
      </c>
      <c r="F48" s="232"/>
    </row>
    <row r="49" spans="1:6" ht="36" x14ac:dyDescent="0.2">
      <c r="A49" s="333"/>
      <c r="B49" s="215">
        <v>6</v>
      </c>
      <c r="C49" s="240" t="s">
        <v>436</v>
      </c>
      <c r="D49" s="230">
        <v>11</v>
      </c>
      <c r="E49" s="240" t="s">
        <v>524</v>
      </c>
      <c r="F49" s="232"/>
    </row>
    <row r="50" spans="1:6" ht="48" x14ac:dyDescent="0.2">
      <c r="A50" s="333"/>
      <c r="B50" s="215">
        <v>7</v>
      </c>
      <c r="C50" s="240" t="s">
        <v>437</v>
      </c>
      <c r="D50" s="230">
        <v>12</v>
      </c>
      <c r="E50" s="241" t="s">
        <v>532</v>
      </c>
      <c r="F50" s="232"/>
    </row>
    <row r="51" spans="1:6" ht="36" x14ac:dyDescent="0.2">
      <c r="A51" s="333"/>
      <c r="B51" s="215">
        <v>8</v>
      </c>
      <c r="C51" s="240" t="s">
        <v>438</v>
      </c>
      <c r="D51" s="230">
        <v>13</v>
      </c>
      <c r="E51" s="240" t="s">
        <v>531</v>
      </c>
      <c r="F51" s="232"/>
    </row>
    <row r="52" spans="1:6" ht="36" x14ac:dyDescent="0.2">
      <c r="A52" s="224"/>
      <c r="B52" s="215">
        <v>9</v>
      </c>
      <c r="C52" s="240" t="s">
        <v>439</v>
      </c>
      <c r="D52" s="230"/>
      <c r="E52" s="241"/>
      <c r="F52" s="232"/>
    </row>
    <row r="53" spans="1:6" ht="36" x14ac:dyDescent="0.2">
      <c r="A53" s="224"/>
      <c r="B53" s="215">
        <v>10</v>
      </c>
      <c r="C53" s="240" t="s">
        <v>440</v>
      </c>
      <c r="D53" s="230"/>
      <c r="E53" s="241"/>
      <c r="F53" s="232"/>
    </row>
    <row r="54" spans="1:6" ht="48" x14ac:dyDescent="0.2">
      <c r="A54" s="224"/>
      <c r="B54" s="215">
        <v>11</v>
      </c>
      <c r="C54" s="240" t="s">
        <v>441</v>
      </c>
      <c r="D54" s="230"/>
      <c r="E54" s="241"/>
      <c r="F54" s="232"/>
    </row>
    <row r="55" spans="1:6" ht="36" x14ac:dyDescent="0.2">
      <c r="A55" s="270"/>
      <c r="B55" s="215">
        <v>12</v>
      </c>
      <c r="C55" s="218" t="s">
        <v>545</v>
      </c>
      <c r="D55" s="230"/>
      <c r="E55" s="241"/>
      <c r="F55" s="232"/>
    </row>
    <row r="56" spans="1:6" ht="48" x14ac:dyDescent="0.2">
      <c r="A56" s="339" t="s">
        <v>442</v>
      </c>
      <c r="B56" s="242">
        <v>13</v>
      </c>
      <c r="C56" s="240" t="s">
        <v>443</v>
      </c>
      <c r="D56" s="243">
        <v>14</v>
      </c>
      <c r="E56" s="240" t="s">
        <v>498</v>
      </c>
      <c r="F56" s="232"/>
    </row>
    <row r="57" spans="1:6" ht="36" x14ac:dyDescent="0.2">
      <c r="A57" s="340"/>
      <c r="B57" s="242"/>
      <c r="C57" s="87"/>
      <c r="D57" s="243">
        <v>15</v>
      </c>
      <c r="E57" s="240" t="s">
        <v>444</v>
      </c>
      <c r="F57" s="232"/>
    </row>
    <row r="58" spans="1:6" ht="36" x14ac:dyDescent="0.2">
      <c r="A58" s="341"/>
      <c r="B58" s="242">
        <v>14</v>
      </c>
      <c r="C58" s="240" t="s">
        <v>445</v>
      </c>
      <c r="D58" s="244"/>
      <c r="E58" s="240"/>
      <c r="F58" s="232"/>
    </row>
    <row r="59" spans="1:6" ht="36" x14ac:dyDescent="0.2">
      <c r="A59" s="332" t="s">
        <v>211</v>
      </c>
      <c r="B59" s="242">
        <v>15</v>
      </c>
      <c r="C59" s="218" t="s">
        <v>446</v>
      </c>
      <c r="D59" s="238">
        <v>16</v>
      </c>
      <c r="E59" s="241" t="s">
        <v>528</v>
      </c>
      <c r="F59" s="232"/>
    </row>
    <row r="60" spans="1:6" ht="24" x14ac:dyDescent="0.2">
      <c r="A60" s="333"/>
      <c r="B60" s="242">
        <v>16</v>
      </c>
      <c r="C60" s="274" t="s">
        <v>499</v>
      </c>
      <c r="D60" s="238">
        <v>17</v>
      </c>
      <c r="E60" s="275" t="s">
        <v>529</v>
      </c>
      <c r="F60" s="232"/>
    </row>
    <row r="61" spans="1:6" ht="36" x14ac:dyDescent="0.2">
      <c r="A61" s="333"/>
      <c r="B61" s="242">
        <v>17</v>
      </c>
      <c r="C61" s="218" t="s">
        <v>546</v>
      </c>
      <c r="D61" s="238">
        <v>18</v>
      </c>
      <c r="E61" s="241" t="s">
        <v>533</v>
      </c>
      <c r="F61" s="232"/>
    </row>
    <row r="62" spans="1:6" ht="48" x14ac:dyDescent="0.2">
      <c r="A62" s="333"/>
      <c r="B62" s="242">
        <v>18</v>
      </c>
      <c r="C62" s="240" t="s">
        <v>447</v>
      </c>
      <c r="D62" s="238">
        <v>19</v>
      </c>
      <c r="E62" s="241" t="s">
        <v>530</v>
      </c>
      <c r="F62" s="232"/>
    </row>
    <row r="63" spans="1:6" ht="48" x14ac:dyDescent="0.2">
      <c r="A63" s="333"/>
      <c r="B63" s="242">
        <v>19</v>
      </c>
      <c r="C63" s="218" t="s">
        <v>547</v>
      </c>
      <c r="D63" s="238">
        <v>20</v>
      </c>
      <c r="E63" s="275" t="s">
        <v>534</v>
      </c>
      <c r="F63" s="232"/>
    </row>
    <row r="64" spans="1:6" ht="36" x14ac:dyDescent="0.2">
      <c r="A64" s="333"/>
      <c r="B64" s="242">
        <v>20</v>
      </c>
      <c r="C64" s="240" t="s">
        <v>500</v>
      </c>
      <c r="D64" s="238"/>
      <c r="E64" s="241"/>
      <c r="F64" s="232"/>
    </row>
    <row r="65" spans="1:6" ht="48" x14ac:dyDescent="0.2">
      <c r="A65" s="333"/>
      <c r="B65" s="242"/>
      <c r="C65" s="271"/>
      <c r="D65" s="238">
        <v>21</v>
      </c>
      <c r="E65" s="273" t="s">
        <v>501</v>
      </c>
      <c r="F65" s="232"/>
    </row>
    <row r="66" spans="1:6" ht="24" x14ac:dyDescent="0.2">
      <c r="A66" s="333"/>
      <c r="B66" s="215"/>
      <c r="C66" s="218"/>
      <c r="D66" s="238">
        <v>22</v>
      </c>
      <c r="E66" s="241" t="s">
        <v>502</v>
      </c>
      <c r="F66" s="232"/>
    </row>
    <row r="67" spans="1:6" x14ac:dyDescent="0.2">
      <c r="A67" s="334"/>
      <c r="B67" s="215"/>
      <c r="C67" s="218"/>
      <c r="D67" s="238"/>
      <c r="E67" s="273"/>
      <c r="F67" s="232"/>
    </row>
    <row r="68" spans="1:6" ht="36" x14ac:dyDescent="0.2">
      <c r="A68" s="342" t="s">
        <v>212</v>
      </c>
      <c r="B68" s="215"/>
      <c r="C68" s="271"/>
      <c r="D68" s="238">
        <v>23</v>
      </c>
      <c r="E68" s="273" t="s">
        <v>503</v>
      </c>
      <c r="F68" s="232"/>
    </row>
    <row r="69" spans="1:6" ht="48" x14ac:dyDescent="0.2">
      <c r="A69" s="342"/>
      <c r="B69" s="215">
        <v>21</v>
      </c>
      <c r="C69" s="218" t="s">
        <v>548</v>
      </c>
      <c r="D69" s="238"/>
      <c r="E69" s="273"/>
      <c r="F69" s="232"/>
    </row>
    <row r="70" spans="1:6" ht="24" x14ac:dyDescent="0.2">
      <c r="A70" s="245" t="s">
        <v>448</v>
      </c>
      <c r="B70" s="215"/>
      <c r="C70" s="240"/>
      <c r="D70" s="238">
        <v>24</v>
      </c>
      <c r="E70" s="217" t="s">
        <v>504</v>
      </c>
      <c r="F70" s="232"/>
    </row>
    <row r="71" spans="1:6" ht="36" x14ac:dyDescent="0.2">
      <c r="A71" s="332" t="s">
        <v>213</v>
      </c>
      <c r="B71" s="215">
        <v>22</v>
      </c>
      <c r="C71" s="240" t="s">
        <v>449</v>
      </c>
      <c r="D71" s="238">
        <v>25</v>
      </c>
      <c r="E71" s="241" t="s">
        <v>450</v>
      </c>
      <c r="F71" s="232"/>
    </row>
    <row r="72" spans="1:6" ht="24" x14ac:dyDescent="0.2">
      <c r="A72" s="333"/>
      <c r="B72" s="215"/>
      <c r="C72" s="218"/>
      <c r="D72" s="238">
        <v>26</v>
      </c>
      <c r="E72" s="241" t="s">
        <v>451</v>
      </c>
      <c r="F72" s="232"/>
    </row>
    <row r="73" spans="1:6" ht="36" x14ac:dyDescent="0.2">
      <c r="A73" s="332" t="s">
        <v>214</v>
      </c>
      <c r="B73" s="215">
        <v>23</v>
      </c>
      <c r="C73" s="240" t="s">
        <v>506</v>
      </c>
      <c r="D73" s="238">
        <v>27</v>
      </c>
      <c r="E73" s="241" t="s">
        <v>505</v>
      </c>
      <c r="F73" s="232"/>
    </row>
    <row r="74" spans="1:6" x14ac:dyDescent="0.2">
      <c r="A74" s="333"/>
      <c r="B74" s="215"/>
      <c r="C74" s="240"/>
      <c r="D74" s="238"/>
      <c r="E74" s="273"/>
      <c r="F74" s="232"/>
    </row>
    <row r="75" spans="1:6" ht="36" x14ac:dyDescent="0.2">
      <c r="A75" s="333"/>
      <c r="B75" s="215"/>
      <c r="C75" s="240"/>
      <c r="D75" s="238">
        <v>28</v>
      </c>
      <c r="E75" s="241" t="s">
        <v>507</v>
      </c>
      <c r="F75" s="232"/>
    </row>
    <row r="76" spans="1:6" x14ac:dyDescent="0.2">
      <c r="A76" s="333"/>
      <c r="B76" s="215"/>
      <c r="C76" s="240"/>
      <c r="D76" s="238"/>
      <c r="E76" s="241"/>
      <c r="F76" s="232"/>
    </row>
    <row r="77" spans="1:6" ht="36" x14ac:dyDescent="0.2">
      <c r="A77" s="246" t="s">
        <v>215</v>
      </c>
      <c r="B77" s="215">
        <v>24</v>
      </c>
      <c r="C77" s="218" t="s">
        <v>452</v>
      </c>
      <c r="D77" s="238"/>
      <c r="E77" s="247"/>
      <c r="F77" s="232"/>
    </row>
    <row r="78" spans="1:6" ht="24" x14ac:dyDescent="0.2">
      <c r="A78" s="331" t="s">
        <v>453</v>
      </c>
      <c r="B78" s="248">
        <v>25</v>
      </c>
      <c r="C78" s="249" t="s">
        <v>454</v>
      </c>
      <c r="D78" s="250">
        <v>29</v>
      </c>
      <c r="E78" s="251" t="s">
        <v>508</v>
      </c>
      <c r="F78" s="232"/>
    </row>
    <row r="79" spans="1:6" ht="24" x14ac:dyDescent="0.2">
      <c r="A79" s="331"/>
      <c r="B79" s="248">
        <v>26</v>
      </c>
      <c r="C79" s="249" t="s">
        <v>455</v>
      </c>
      <c r="D79" s="248">
        <v>30</v>
      </c>
      <c r="E79" s="251" t="s">
        <v>456</v>
      </c>
    </row>
    <row r="80" spans="1:6" ht="60" x14ac:dyDescent="0.2">
      <c r="A80" s="331"/>
      <c r="B80" s="248">
        <v>27</v>
      </c>
      <c r="C80" s="249" t="s">
        <v>457</v>
      </c>
      <c r="D80" s="250">
        <v>31</v>
      </c>
      <c r="E80" s="251" t="s">
        <v>458</v>
      </c>
    </row>
    <row r="81" spans="1:5" ht="36" x14ac:dyDescent="0.2">
      <c r="A81" s="331"/>
      <c r="B81" s="248">
        <v>28</v>
      </c>
      <c r="C81" s="249" t="s">
        <v>459</v>
      </c>
      <c r="D81" s="248">
        <v>32</v>
      </c>
      <c r="E81" s="251" t="s">
        <v>460</v>
      </c>
    </row>
    <row r="82" spans="1:5" ht="48" x14ac:dyDescent="0.2">
      <c r="A82" s="331"/>
      <c r="B82" s="252"/>
      <c r="C82" s="253"/>
      <c r="D82" s="250">
        <v>33</v>
      </c>
      <c r="E82" s="251" t="s">
        <v>461</v>
      </c>
    </row>
  </sheetData>
  <autoFilter ref="A38:J82" xr:uid="{67D2FEA6-0711-4602-BD70-FAD4DEC01267}"/>
  <mergeCells count="22">
    <mergeCell ref="A26:A30"/>
    <mergeCell ref="B1:D1"/>
    <mergeCell ref="B2:D2"/>
    <mergeCell ref="B4:C4"/>
    <mergeCell ref="B6:E6"/>
    <mergeCell ref="B8:E8"/>
    <mergeCell ref="A10:E10"/>
    <mergeCell ref="A12:A17"/>
    <mergeCell ref="A18:A19"/>
    <mergeCell ref="A20:A25"/>
    <mergeCell ref="A78:A82"/>
    <mergeCell ref="A31:A33"/>
    <mergeCell ref="A34:A35"/>
    <mergeCell ref="A37:E37"/>
    <mergeCell ref="A39:A44"/>
    <mergeCell ref="A45:A47"/>
    <mergeCell ref="A48:A51"/>
    <mergeCell ref="A56:A58"/>
    <mergeCell ref="A59:A67"/>
    <mergeCell ref="A68:A69"/>
    <mergeCell ref="A71:A72"/>
    <mergeCell ref="A73:A7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877D4-7C65-444B-BA09-680F54B75E6A}">
  <sheetPr>
    <tabColor theme="8" tint="0.39997558519241921"/>
  </sheetPr>
  <dimension ref="A1:G25"/>
  <sheetViews>
    <sheetView topLeftCell="A4" zoomScaleNormal="100" workbookViewId="0">
      <pane ySplit="2" topLeftCell="A6" activePane="bottomLeft" state="frozen"/>
      <selection activeCell="A4" sqref="A4"/>
      <selection pane="bottomLeft" activeCell="A7" sqref="A7"/>
    </sheetView>
  </sheetViews>
  <sheetFormatPr baseColWidth="10" defaultColWidth="10.42578125" defaultRowHeight="18.75" x14ac:dyDescent="0.3"/>
  <cols>
    <col min="1" max="1" width="55.28515625" style="100" customWidth="1"/>
    <col min="2" max="2" width="16.7109375" style="103" customWidth="1"/>
    <col min="3" max="3" width="16" style="99" customWidth="1"/>
    <col min="4" max="4" width="14.85546875" style="99" bestFit="1" customWidth="1"/>
    <col min="5" max="5" width="17.42578125" style="283" customWidth="1"/>
    <col min="6" max="6" width="44.42578125" style="100" customWidth="1"/>
    <col min="7" max="7" width="10.42578125" customWidth="1"/>
  </cols>
  <sheetData>
    <row r="1" spans="1:7" ht="22.5" customHeight="1" x14ac:dyDescent="0.25">
      <c r="A1" s="348" t="s">
        <v>186</v>
      </c>
      <c r="B1" s="348"/>
      <c r="C1" s="348"/>
      <c r="D1" s="348"/>
      <c r="E1" s="348"/>
      <c r="F1" s="348"/>
    </row>
    <row r="2" spans="1:7" x14ac:dyDescent="0.3">
      <c r="A2" s="349" t="s">
        <v>187</v>
      </c>
      <c r="B2" s="349"/>
      <c r="C2" s="349"/>
      <c r="D2" s="349"/>
      <c r="E2" s="349"/>
      <c r="F2" s="349"/>
    </row>
    <row r="3" spans="1:7" x14ac:dyDescent="0.3">
      <c r="A3" s="350" t="s">
        <v>188</v>
      </c>
      <c r="B3" s="351"/>
      <c r="C3" s="351"/>
      <c r="D3" s="351"/>
      <c r="E3" s="351"/>
      <c r="F3" s="352"/>
    </row>
    <row r="4" spans="1:7" ht="28.5" customHeight="1" x14ac:dyDescent="0.25">
      <c r="A4" s="353" t="s">
        <v>189</v>
      </c>
      <c r="B4" s="354" t="s">
        <v>190</v>
      </c>
      <c r="C4" s="354"/>
      <c r="D4" s="354"/>
      <c r="E4" s="354"/>
      <c r="F4" s="316" t="s">
        <v>191</v>
      </c>
    </row>
    <row r="5" spans="1:7" ht="46.5" customHeight="1" x14ac:dyDescent="0.3">
      <c r="A5" s="353"/>
      <c r="B5" s="96" t="s">
        <v>192</v>
      </c>
      <c r="C5" s="96" t="s">
        <v>193</v>
      </c>
      <c r="D5" s="96" t="s">
        <v>194</v>
      </c>
      <c r="E5" s="280" t="s">
        <v>195</v>
      </c>
      <c r="F5" s="97"/>
    </row>
    <row r="6" spans="1:7" ht="46.5" customHeight="1" x14ac:dyDescent="0.25">
      <c r="A6" s="319" t="s">
        <v>509</v>
      </c>
      <c r="B6" s="98" t="s">
        <v>510</v>
      </c>
      <c r="C6" s="279" t="s">
        <v>517</v>
      </c>
      <c r="D6" s="256" t="s">
        <v>598</v>
      </c>
      <c r="E6" s="284" t="s">
        <v>535</v>
      </c>
      <c r="F6" s="313" t="s">
        <v>599</v>
      </c>
    </row>
    <row r="7" spans="1:7" ht="46.5" customHeight="1" x14ac:dyDescent="0.25">
      <c r="A7" s="319" t="s">
        <v>600</v>
      </c>
      <c r="B7" s="98" t="s">
        <v>511</v>
      </c>
      <c r="C7" s="279" t="s">
        <v>517</v>
      </c>
      <c r="D7" s="279" t="s">
        <v>601</v>
      </c>
      <c r="E7" s="284" t="s">
        <v>535</v>
      </c>
      <c r="F7" s="313" t="s">
        <v>602</v>
      </c>
    </row>
    <row r="8" spans="1:7" ht="93" customHeight="1" x14ac:dyDescent="0.25">
      <c r="A8" s="319" t="s">
        <v>603</v>
      </c>
      <c r="B8" s="98" t="s">
        <v>515</v>
      </c>
      <c r="C8" s="277"/>
      <c r="D8" s="256" t="s">
        <v>549</v>
      </c>
      <c r="E8" s="284">
        <v>21.23</v>
      </c>
      <c r="F8" s="314" t="s">
        <v>196</v>
      </c>
      <c r="G8" s="255"/>
    </row>
    <row r="9" spans="1:7" ht="60" x14ac:dyDescent="0.25">
      <c r="A9" s="320" t="s">
        <v>587</v>
      </c>
      <c r="B9" s="278">
        <v>24</v>
      </c>
      <c r="C9" s="256">
        <v>9</v>
      </c>
      <c r="D9" s="256"/>
      <c r="E9" s="284">
        <v>1</v>
      </c>
      <c r="F9" s="314" t="s">
        <v>196</v>
      </c>
    </row>
    <row r="10" spans="1:7" ht="61.5" customHeight="1" x14ac:dyDescent="0.25">
      <c r="A10" s="321" t="s">
        <v>604</v>
      </c>
      <c r="B10" s="254" t="s">
        <v>512</v>
      </c>
      <c r="C10" s="98"/>
      <c r="D10" s="98" t="s">
        <v>521</v>
      </c>
      <c r="E10" s="317">
        <v>20</v>
      </c>
      <c r="F10" s="314" t="s">
        <v>589</v>
      </c>
    </row>
    <row r="11" spans="1:7" ht="46.5" customHeight="1" x14ac:dyDescent="0.25">
      <c r="A11" s="319" t="s">
        <v>605</v>
      </c>
      <c r="B11" s="278" t="s">
        <v>513</v>
      </c>
      <c r="C11" s="276"/>
      <c r="D11" s="256" t="s">
        <v>463</v>
      </c>
      <c r="E11" s="281"/>
      <c r="F11" s="314" t="s">
        <v>589</v>
      </c>
    </row>
    <row r="12" spans="1:7" ht="61.5" customHeight="1" x14ac:dyDescent="0.25">
      <c r="A12" s="321" t="s">
        <v>606</v>
      </c>
      <c r="B12" s="278">
        <v>25</v>
      </c>
      <c r="C12" s="276"/>
      <c r="D12" s="256"/>
      <c r="E12" s="281"/>
      <c r="F12" s="314" t="s">
        <v>7</v>
      </c>
    </row>
    <row r="13" spans="1:7" ht="60.75" customHeight="1" x14ac:dyDescent="0.25">
      <c r="A13" s="319" t="s">
        <v>518</v>
      </c>
      <c r="B13" s="278" t="s">
        <v>514</v>
      </c>
      <c r="C13" s="256" t="s">
        <v>607</v>
      </c>
      <c r="D13" s="256" t="s">
        <v>522</v>
      </c>
      <c r="E13" s="281"/>
      <c r="F13" s="314" t="s">
        <v>462</v>
      </c>
    </row>
    <row r="14" spans="1:7" ht="46.5" customHeight="1" x14ac:dyDescent="0.25">
      <c r="A14" s="319" t="s">
        <v>464</v>
      </c>
      <c r="B14" s="256" t="s">
        <v>514</v>
      </c>
      <c r="C14" s="256">
        <v>18</v>
      </c>
      <c r="D14" s="256"/>
      <c r="E14" s="281"/>
      <c r="F14" s="314" t="s">
        <v>462</v>
      </c>
    </row>
    <row r="15" spans="1:7" ht="46.5" customHeight="1" x14ac:dyDescent="0.25">
      <c r="A15" s="319" t="s">
        <v>608</v>
      </c>
      <c r="B15" s="256"/>
      <c r="C15" s="256">
        <v>2</v>
      </c>
      <c r="D15" s="256"/>
      <c r="E15" s="281"/>
      <c r="F15" s="314" t="s">
        <v>589</v>
      </c>
    </row>
    <row r="16" spans="1:7" ht="46.5" customHeight="1" x14ac:dyDescent="0.25">
      <c r="A16" s="319" t="s">
        <v>465</v>
      </c>
      <c r="B16" s="276"/>
      <c r="C16" s="276"/>
      <c r="D16" s="256">
        <v>1</v>
      </c>
      <c r="E16" s="281"/>
      <c r="F16" s="314" t="s">
        <v>462</v>
      </c>
    </row>
    <row r="17" spans="1:6" ht="58.5" customHeight="1" x14ac:dyDescent="0.25">
      <c r="A17" s="320" t="s">
        <v>516</v>
      </c>
      <c r="B17" s="276"/>
      <c r="C17" s="279" t="s">
        <v>517</v>
      </c>
      <c r="D17" s="279" t="s">
        <v>466</v>
      </c>
      <c r="E17" s="284" t="s">
        <v>535</v>
      </c>
      <c r="F17" s="314" t="s">
        <v>462</v>
      </c>
    </row>
    <row r="18" spans="1:6" ht="58.5" customHeight="1" x14ac:dyDescent="0.25">
      <c r="A18" s="320" t="s">
        <v>467</v>
      </c>
      <c r="B18" s="98"/>
      <c r="C18" s="98"/>
      <c r="D18" s="256">
        <v>8.9</v>
      </c>
      <c r="E18" s="281"/>
      <c r="F18" s="314" t="s">
        <v>589</v>
      </c>
    </row>
    <row r="19" spans="1:6" ht="35.25" customHeight="1" x14ac:dyDescent="0.25">
      <c r="A19" s="320" t="s">
        <v>536</v>
      </c>
      <c r="B19" s="98"/>
      <c r="C19" s="98"/>
      <c r="D19" s="256"/>
      <c r="E19" s="284">
        <v>27</v>
      </c>
      <c r="F19" s="314" t="s">
        <v>196</v>
      </c>
    </row>
    <row r="20" spans="1:6" ht="30" x14ac:dyDescent="0.25">
      <c r="A20" s="322" t="s">
        <v>588</v>
      </c>
      <c r="B20" s="256"/>
      <c r="C20" s="256">
        <v>5</v>
      </c>
      <c r="D20" s="276"/>
      <c r="E20" s="279">
        <v>28</v>
      </c>
      <c r="F20" s="314" t="s">
        <v>196</v>
      </c>
    </row>
    <row r="21" spans="1:6" x14ac:dyDescent="0.3">
      <c r="B21" s="101"/>
      <c r="C21" s="102"/>
      <c r="D21" s="102"/>
      <c r="E21" s="282"/>
    </row>
    <row r="22" spans="1:6" x14ac:dyDescent="0.3">
      <c r="B22" s="101"/>
      <c r="C22" s="102"/>
      <c r="D22" s="102"/>
      <c r="E22" s="282"/>
    </row>
    <row r="23" spans="1:6" x14ac:dyDescent="0.3">
      <c r="B23" s="101"/>
      <c r="C23" s="102"/>
      <c r="D23" s="102"/>
      <c r="E23" s="282"/>
    </row>
    <row r="24" spans="1:6" x14ac:dyDescent="0.3">
      <c r="B24" s="101"/>
      <c r="C24" s="102"/>
      <c r="D24" s="102"/>
      <c r="E24" s="282"/>
    </row>
    <row r="25" spans="1:6" x14ac:dyDescent="0.3">
      <c r="B25" s="101"/>
      <c r="C25" s="102"/>
      <c r="D25" s="102"/>
      <c r="E25" s="282"/>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D3D0C49F-5D88-44F1-BB28-47D4D747B9C4}"/>
    <dataValidation allowBlank="1" showInputMessage="1" showErrorMessage="1" prompt="Proponer y escribir en una frase la estrategia para gestionar la debilidad, la oportunidad, la amenaza o la fortaleza.Usar verbo de acción en infinitivo._x000a_" sqref="G1 A4" xr:uid="{15AF4536-59E9-4209-B74B-89A42DE8EF0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K19" sqref="K19"/>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x14ac:dyDescent="0.3"/>
    <row r="2" spans="2:8" ht="18" x14ac:dyDescent="0.25">
      <c r="B2" s="375" t="s">
        <v>69</v>
      </c>
      <c r="C2" s="376"/>
      <c r="D2" s="376"/>
      <c r="E2" s="376"/>
      <c r="F2" s="376"/>
      <c r="G2" s="376"/>
      <c r="H2" s="377"/>
    </row>
    <row r="3" spans="2:8" ht="16.5" x14ac:dyDescent="0.25">
      <c r="B3" s="378" t="s">
        <v>70</v>
      </c>
      <c r="C3" s="379"/>
      <c r="D3" s="379"/>
      <c r="E3" s="379"/>
      <c r="F3" s="379"/>
      <c r="G3" s="379"/>
      <c r="H3" s="380"/>
    </row>
    <row r="4" spans="2:8" ht="88.5" customHeight="1" x14ac:dyDescent="0.25">
      <c r="B4" s="381" t="s">
        <v>381</v>
      </c>
      <c r="C4" s="382"/>
      <c r="D4" s="382"/>
      <c r="E4" s="382"/>
      <c r="F4" s="382"/>
      <c r="G4" s="382"/>
      <c r="H4" s="383"/>
    </row>
    <row r="5" spans="2:8" ht="16.5" x14ac:dyDescent="0.25">
      <c r="B5" s="8"/>
      <c r="C5" s="9"/>
      <c r="D5" s="9"/>
      <c r="E5" s="9"/>
      <c r="F5" s="9"/>
      <c r="G5" s="9"/>
      <c r="H5" s="10"/>
    </row>
    <row r="6" spans="2:8" ht="16.5" customHeight="1" x14ac:dyDescent="0.25">
      <c r="B6" s="384" t="s">
        <v>338</v>
      </c>
      <c r="C6" s="385"/>
      <c r="D6" s="385"/>
      <c r="E6" s="385"/>
      <c r="F6" s="385"/>
      <c r="G6" s="385"/>
      <c r="H6" s="386"/>
    </row>
    <row r="7" spans="2:8" ht="44.25" customHeight="1" x14ac:dyDescent="0.25">
      <c r="B7" s="384"/>
      <c r="C7" s="385"/>
      <c r="D7" s="385"/>
      <c r="E7" s="385"/>
      <c r="F7" s="385"/>
      <c r="G7" s="385"/>
      <c r="H7" s="386"/>
    </row>
    <row r="8" spans="2:8" ht="15.75" thickBot="1" x14ac:dyDescent="0.3">
      <c r="B8" s="11"/>
      <c r="C8" s="12"/>
      <c r="D8" s="13"/>
      <c r="E8" s="14"/>
      <c r="F8" s="14"/>
      <c r="G8" s="15"/>
      <c r="H8" s="16"/>
    </row>
    <row r="9" spans="2:8" ht="15.75" thickTop="1" x14ac:dyDescent="0.25">
      <c r="B9" s="11"/>
      <c r="C9" s="387" t="s">
        <v>71</v>
      </c>
      <c r="D9" s="388"/>
      <c r="E9" s="389" t="s">
        <v>72</v>
      </c>
      <c r="F9" s="390"/>
      <c r="G9" s="12"/>
      <c r="H9" s="16"/>
    </row>
    <row r="10" spans="2:8" ht="35.25" customHeight="1" x14ac:dyDescent="0.25">
      <c r="B10" s="11"/>
      <c r="C10" s="371" t="s">
        <v>73</v>
      </c>
      <c r="D10" s="372"/>
      <c r="E10" s="373" t="s">
        <v>74</v>
      </c>
      <c r="F10" s="374"/>
      <c r="G10" s="12"/>
      <c r="H10" s="16"/>
    </row>
    <row r="11" spans="2:8" ht="17.25" customHeight="1" x14ac:dyDescent="0.25">
      <c r="B11" s="11"/>
      <c r="C11" s="371" t="s">
        <v>75</v>
      </c>
      <c r="D11" s="372"/>
      <c r="E11" s="373" t="s">
        <v>76</v>
      </c>
      <c r="F11" s="374"/>
      <c r="G11" s="12"/>
      <c r="H11" s="16"/>
    </row>
    <row r="12" spans="2:8" ht="19.5" customHeight="1" x14ac:dyDescent="0.25">
      <c r="B12" s="11"/>
      <c r="C12" s="371" t="s">
        <v>77</v>
      </c>
      <c r="D12" s="372"/>
      <c r="E12" s="373" t="s">
        <v>78</v>
      </c>
      <c r="F12" s="374"/>
      <c r="G12" s="12"/>
      <c r="H12" s="16"/>
    </row>
    <row r="13" spans="2:8" ht="27" customHeight="1" x14ac:dyDescent="0.25">
      <c r="B13" s="11"/>
      <c r="C13" s="371" t="s">
        <v>79</v>
      </c>
      <c r="D13" s="372"/>
      <c r="E13" s="373" t="s">
        <v>173</v>
      </c>
      <c r="F13" s="374"/>
      <c r="G13" s="12"/>
      <c r="H13" s="16"/>
    </row>
    <row r="14" spans="2:8" ht="34.5" customHeight="1" x14ac:dyDescent="0.25">
      <c r="B14" s="11"/>
      <c r="C14" s="369" t="s">
        <v>8</v>
      </c>
      <c r="D14" s="370"/>
      <c r="E14" s="367" t="s">
        <v>339</v>
      </c>
      <c r="F14" s="368"/>
      <c r="G14" s="12"/>
      <c r="H14" s="16"/>
    </row>
    <row r="15" spans="2:8" ht="27.75" customHeight="1" x14ac:dyDescent="0.25">
      <c r="B15" s="11"/>
      <c r="C15" s="369" t="s">
        <v>9</v>
      </c>
      <c r="D15" s="370"/>
      <c r="E15" s="367" t="s">
        <v>80</v>
      </c>
      <c r="F15" s="368"/>
      <c r="G15" s="12"/>
      <c r="H15" s="16"/>
    </row>
    <row r="16" spans="2:8" ht="28.5" customHeight="1" x14ac:dyDescent="0.25">
      <c r="B16" s="11"/>
      <c r="C16" s="369" t="s">
        <v>10</v>
      </c>
      <c r="D16" s="370"/>
      <c r="E16" s="367" t="s">
        <v>81</v>
      </c>
      <c r="F16" s="368"/>
      <c r="G16" s="12"/>
      <c r="H16" s="16"/>
    </row>
    <row r="17" spans="2:8" ht="72.75" customHeight="1" x14ac:dyDescent="0.25">
      <c r="B17" s="11"/>
      <c r="C17" s="369" t="s">
        <v>11</v>
      </c>
      <c r="D17" s="370"/>
      <c r="E17" s="367" t="s">
        <v>340</v>
      </c>
      <c r="F17" s="368"/>
      <c r="G17" s="12"/>
      <c r="H17" s="16"/>
    </row>
    <row r="18" spans="2:8" ht="64.5" customHeight="1" x14ac:dyDescent="0.25">
      <c r="B18" s="11"/>
      <c r="C18" s="369" t="s">
        <v>12</v>
      </c>
      <c r="D18" s="370"/>
      <c r="E18" s="367" t="s">
        <v>382</v>
      </c>
      <c r="F18" s="368"/>
      <c r="G18" s="12"/>
      <c r="H18" s="16"/>
    </row>
    <row r="19" spans="2:8" ht="71.25" customHeight="1" x14ac:dyDescent="0.25">
      <c r="B19" s="11"/>
      <c r="C19" s="369" t="s">
        <v>82</v>
      </c>
      <c r="D19" s="370"/>
      <c r="E19" s="367" t="s">
        <v>383</v>
      </c>
      <c r="F19" s="368"/>
      <c r="G19" s="12"/>
      <c r="H19" s="16"/>
    </row>
    <row r="20" spans="2:8" ht="55.5" customHeight="1" x14ac:dyDescent="0.25">
      <c r="B20" s="11"/>
      <c r="C20" s="365" t="s">
        <v>83</v>
      </c>
      <c r="D20" s="366"/>
      <c r="E20" s="367" t="s">
        <v>384</v>
      </c>
      <c r="F20" s="368"/>
      <c r="G20" s="12"/>
      <c r="H20" s="16"/>
    </row>
    <row r="21" spans="2:8" ht="42" customHeight="1" x14ac:dyDescent="0.25">
      <c r="B21" s="11"/>
      <c r="C21" s="365" t="s">
        <v>18</v>
      </c>
      <c r="D21" s="366"/>
      <c r="E21" s="367" t="s">
        <v>385</v>
      </c>
      <c r="F21" s="368"/>
      <c r="G21" s="12"/>
      <c r="H21" s="16"/>
    </row>
    <row r="22" spans="2:8" ht="59.25" customHeight="1" x14ac:dyDescent="0.25">
      <c r="B22" s="11"/>
      <c r="C22" s="365" t="s">
        <v>20</v>
      </c>
      <c r="D22" s="366"/>
      <c r="E22" s="367" t="s">
        <v>341</v>
      </c>
      <c r="F22" s="368"/>
      <c r="G22" s="12"/>
      <c r="H22" s="16"/>
    </row>
    <row r="23" spans="2:8" ht="23.25" customHeight="1" x14ac:dyDescent="0.25">
      <c r="B23" s="11"/>
      <c r="C23" s="365" t="s">
        <v>21</v>
      </c>
      <c r="D23" s="366"/>
      <c r="E23" s="367" t="s">
        <v>386</v>
      </c>
      <c r="F23" s="368"/>
      <c r="G23" s="12"/>
      <c r="H23" s="16"/>
    </row>
    <row r="24" spans="2:8" ht="30.75" customHeight="1" x14ac:dyDescent="0.25">
      <c r="B24" s="11"/>
      <c r="C24" s="365" t="s">
        <v>84</v>
      </c>
      <c r="D24" s="366"/>
      <c r="E24" s="367" t="s">
        <v>387</v>
      </c>
      <c r="F24" s="368"/>
      <c r="G24" s="12"/>
      <c r="H24" s="16"/>
    </row>
    <row r="25" spans="2:8" ht="33" customHeight="1" x14ac:dyDescent="0.25">
      <c r="B25" s="11"/>
      <c r="C25" s="365" t="s">
        <v>85</v>
      </c>
      <c r="D25" s="366"/>
      <c r="E25" s="367" t="s">
        <v>388</v>
      </c>
      <c r="F25" s="368"/>
      <c r="G25" s="12"/>
      <c r="H25" s="16"/>
    </row>
    <row r="26" spans="2:8" ht="30" customHeight="1" x14ac:dyDescent="0.25">
      <c r="B26" s="11"/>
      <c r="C26" s="365" t="s">
        <v>86</v>
      </c>
      <c r="D26" s="366"/>
      <c r="E26" s="367" t="s">
        <v>389</v>
      </c>
      <c r="F26" s="368"/>
      <c r="G26" s="12"/>
      <c r="H26" s="16"/>
    </row>
    <row r="27" spans="2:8" ht="35.25" customHeight="1" x14ac:dyDescent="0.25">
      <c r="B27" s="11"/>
      <c r="C27" s="365" t="s">
        <v>87</v>
      </c>
      <c r="D27" s="366"/>
      <c r="E27" s="367" t="s">
        <v>390</v>
      </c>
      <c r="F27" s="368"/>
      <c r="G27" s="12"/>
      <c r="H27" s="16"/>
    </row>
    <row r="28" spans="2:8" ht="31.5" customHeight="1" x14ac:dyDescent="0.25">
      <c r="B28" s="11"/>
      <c r="C28" s="365" t="s">
        <v>88</v>
      </c>
      <c r="D28" s="366"/>
      <c r="E28" s="367" t="s">
        <v>391</v>
      </c>
      <c r="F28" s="368"/>
      <c r="G28" s="12"/>
      <c r="H28" s="16"/>
    </row>
    <row r="29" spans="2:8" ht="35.25" customHeight="1" x14ac:dyDescent="0.25">
      <c r="B29" s="11"/>
      <c r="C29" s="365" t="s">
        <v>89</v>
      </c>
      <c r="D29" s="366"/>
      <c r="E29" s="367" t="s">
        <v>392</v>
      </c>
      <c r="F29" s="368"/>
      <c r="G29" s="12"/>
      <c r="H29" s="16"/>
    </row>
    <row r="30" spans="2:8" ht="59.25" customHeight="1" x14ac:dyDescent="0.25">
      <c r="B30" s="11"/>
      <c r="C30" s="365" t="s">
        <v>90</v>
      </c>
      <c r="D30" s="366"/>
      <c r="E30" s="367" t="s">
        <v>393</v>
      </c>
      <c r="F30" s="368"/>
      <c r="G30" s="12"/>
      <c r="H30" s="16"/>
    </row>
    <row r="31" spans="2:8" ht="57" customHeight="1" x14ac:dyDescent="0.25">
      <c r="B31" s="11"/>
      <c r="C31" s="365" t="s">
        <v>25</v>
      </c>
      <c r="D31" s="366"/>
      <c r="E31" s="367" t="s">
        <v>394</v>
      </c>
      <c r="F31" s="368"/>
      <c r="G31" s="12"/>
      <c r="H31" s="16"/>
    </row>
    <row r="32" spans="2:8" ht="82.5" customHeight="1" x14ac:dyDescent="0.25">
      <c r="B32" s="11"/>
      <c r="C32" s="365" t="s">
        <v>91</v>
      </c>
      <c r="D32" s="366"/>
      <c r="E32" s="367" t="s">
        <v>92</v>
      </c>
      <c r="F32" s="368"/>
      <c r="G32" s="12"/>
      <c r="H32" s="16"/>
    </row>
    <row r="33" spans="2:8" ht="46.5" customHeight="1" x14ac:dyDescent="0.25">
      <c r="B33" s="11"/>
      <c r="C33" s="365" t="s">
        <v>30</v>
      </c>
      <c r="D33" s="366"/>
      <c r="E33" s="367" t="s">
        <v>395</v>
      </c>
      <c r="F33" s="368"/>
      <c r="G33" s="12"/>
      <c r="H33" s="16"/>
    </row>
    <row r="34" spans="2:8" ht="6.75" customHeight="1" thickBot="1" x14ac:dyDescent="0.3">
      <c r="B34" s="11"/>
      <c r="C34" s="361"/>
      <c r="D34" s="362"/>
      <c r="E34" s="363"/>
      <c r="F34" s="364"/>
      <c r="G34" s="12"/>
      <c r="H34" s="16"/>
    </row>
    <row r="35" spans="2:8" ht="15.75" thickTop="1" x14ac:dyDescent="0.25">
      <c r="B35" s="11"/>
      <c r="C35" s="17"/>
      <c r="D35" s="17"/>
      <c r="E35" s="18"/>
      <c r="F35" s="18"/>
      <c r="G35" s="12"/>
      <c r="H35" s="16"/>
    </row>
    <row r="36" spans="2:8" ht="21" customHeight="1" x14ac:dyDescent="0.25">
      <c r="B36" s="355" t="s">
        <v>342</v>
      </c>
      <c r="C36" s="356"/>
      <c r="D36" s="356"/>
      <c r="E36" s="356"/>
      <c r="F36" s="356"/>
      <c r="G36" s="356"/>
      <c r="H36" s="357"/>
    </row>
    <row r="37" spans="2:8" ht="20.25" customHeight="1" x14ac:dyDescent="0.25">
      <c r="B37" s="355" t="s">
        <v>343</v>
      </c>
      <c r="C37" s="356"/>
      <c r="D37" s="356"/>
      <c r="E37" s="356"/>
      <c r="F37" s="356"/>
      <c r="G37" s="356"/>
      <c r="H37" s="357"/>
    </row>
    <row r="38" spans="2:8" ht="20.25" customHeight="1" x14ac:dyDescent="0.25">
      <c r="B38" s="355" t="s">
        <v>344</v>
      </c>
      <c r="C38" s="356"/>
      <c r="D38" s="356"/>
      <c r="E38" s="356"/>
      <c r="F38" s="356"/>
      <c r="G38" s="356"/>
      <c r="H38" s="357"/>
    </row>
    <row r="39" spans="2:8" ht="21.75" customHeight="1" x14ac:dyDescent="0.25">
      <c r="B39" s="355" t="s">
        <v>345</v>
      </c>
      <c r="C39" s="356"/>
      <c r="D39" s="356"/>
      <c r="E39" s="356"/>
      <c r="F39" s="356"/>
      <c r="G39" s="356"/>
      <c r="H39" s="357"/>
    </row>
    <row r="40" spans="2:8" ht="22.5" customHeight="1" x14ac:dyDescent="0.25">
      <c r="B40" s="355" t="s">
        <v>346</v>
      </c>
      <c r="C40" s="356"/>
      <c r="D40" s="356"/>
      <c r="E40" s="356"/>
      <c r="F40" s="356"/>
      <c r="G40" s="356"/>
      <c r="H40" s="357"/>
    </row>
    <row r="41" spans="2:8" ht="32.25" customHeight="1" thickBot="1" x14ac:dyDescent="0.3">
      <c r="B41" s="358" t="s">
        <v>347</v>
      </c>
      <c r="C41" s="359"/>
      <c r="D41" s="359"/>
      <c r="E41" s="359"/>
      <c r="F41" s="359"/>
      <c r="G41" s="359"/>
      <c r="H41" s="360"/>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9"/>
  <sheetViews>
    <sheetView topLeftCell="P5" zoomScale="60" zoomScaleNormal="60" workbookViewId="0">
      <pane ySplit="5" topLeftCell="A10" activePane="bottomLeft" state="frozen"/>
      <selection activeCell="A5" sqref="A5"/>
      <selection pane="bottomLeft" activeCell="G29" sqref="G29"/>
    </sheetView>
  </sheetViews>
  <sheetFormatPr baseColWidth="10" defaultRowHeight="15" x14ac:dyDescent="0.25"/>
  <cols>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8.5703125" customWidth="1"/>
    <col min="12" max="12" width="22.85546875" customWidth="1"/>
    <col min="13" max="13" width="11.42578125" customWidth="1"/>
    <col min="14" max="14" width="16.42578125" customWidth="1"/>
    <col min="16" max="16" width="33.42578125" customWidth="1"/>
    <col min="17" max="17" width="18.28515625" customWidth="1"/>
    <col min="18" max="18" width="15.28515625" customWidth="1"/>
    <col min="19" max="19" width="15.7109375" customWidth="1"/>
    <col min="20" max="20" width="11.42578125" customWidth="1"/>
    <col min="21" max="21" width="17.28515625" customWidth="1"/>
    <col min="22" max="22" width="14" customWidth="1"/>
    <col min="23" max="23" width="14" bestFit="1" customWidth="1"/>
    <col min="24" max="24" width="14.85546875" customWidth="1"/>
    <col min="25" max="25" width="16.28515625" customWidth="1"/>
    <col min="26" max="26" width="14.42578125" customWidth="1"/>
    <col min="27" max="28" width="11.85546875" customWidth="1"/>
    <col min="29" max="29" width="41.7109375" customWidth="1"/>
    <col min="30" max="30" width="9.85546875" customWidth="1"/>
    <col min="31" max="31" width="13.42578125" customWidth="1"/>
    <col min="33" max="33" width="13.42578125" customWidth="1"/>
    <col min="34" max="34" width="21.140625" customWidth="1"/>
    <col min="35" max="35" width="16.7109375" customWidth="1"/>
    <col min="36" max="36" width="19.28515625" customWidth="1"/>
    <col min="37" max="37" width="16.140625" customWidth="1"/>
    <col min="38" max="38" width="17.85546875" bestFit="1" customWidth="1"/>
    <col min="39" max="39" width="12" bestFit="1" customWidth="1"/>
    <col min="41" max="298" width="11.42578125" style="124"/>
    <col min="299" max="16384" width="11.42578125" style="158"/>
  </cols>
  <sheetData>
    <row r="1" spans="1:298" s="155" customFormat="1" ht="16.5" customHeight="1" x14ac:dyDescent="0.3">
      <c r="A1" s="452"/>
      <c r="B1" s="453"/>
      <c r="C1" s="453"/>
      <c r="D1" s="442" t="s">
        <v>68</v>
      </c>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4" t="s">
        <v>67</v>
      </c>
      <c r="AM1" s="444"/>
      <c r="AN1" s="44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x14ac:dyDescent="0.3">
      <c r="A2" s="454"/>
      <c r="B2" s="455"/>
      <c r="C2" s="455"/>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4"/>
      <c r="AM2" s="444"/>
      <c r="AN2" s="44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x14ac:dyDescent="0.3">
      <c r="A3" s="2"/>
      <c r="B3" s="2"/>
      <c r="C3" s="3"/>
      <c r="D3" s="443"/>
      <c r="E3" s="443"/>
      <c r="F3" s="443"/>
      <c r="G3" s="443"/>
      <c r="H3" s="443"/>
      <c r="I3" s="443"/>
      <c r="J3" s="443"/>
      <c r="K3" s="443"/>
      <c r="L3" s="443"/>
      <c r="M3" s="443"/>
      <c r="N3" s="443"/>
      <c r="O3" s="443"/>
      <c r="P3" s="443"/>
      <c r="Q3" s="443"/>
      <c r="R3" s="443"/>
      <c r="S3" s="443"/>
      <c r="T3" s="443"/>
      <c r="U3" s="443"/>
      <c r="V3" s="443"/>
      <c r="W3" s="443"/>
      <c r="X3" s="443"/>
      <c r="Y3" s="443"/>
      <c r="Z3" s="443"/>
      <c r="AA3" s="443"/>
      <c r="AB3" s="443"/>
      <c r="AC3" s="443"/>
      <c r="AD3" s="443"/>
      <c r="AE3" s="443"/>
      <c r="AF3" s="443"/>
      <c r="AG3" s="443"/>
      <c r="AH3" s="443"/>
      <c r="AI3" s="443"/>
      <c r="AJ3" s="443"/>
      <c r="AK3" s="443"/>
      <c r="AL3" s="444"/>
      <c r="AM3" s="444"/>
      <c r="AN3" s="44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x14ac:dyDescent="0.3">
      <c r="A4" s="445" t="s">
        <v>0</v>
      </c>
      <c r="B4" s="446"/>
      <c r="C4" s="447"/>
      <c r="D4" s="448" t="s">
        <v>537</v>
      </c>
      <c r="E4" s="449"/>
      <c r="F4" s="449"/>
      <c r="G4" s="449"/>
      <c r="H4" s="449"/>
      <c r="I4" s="449"/>
      <c r="J4" s="449"/>
      <c r="K4" s="449"/>
      <c r="L4" s="449"/>
      <c r="M4" s="449"/>
      <c r="N4" s="450"/>
      <c r="O4" s="451"/>
      <c r="P4" s="451"/>
      <c r="Q4" s="451"/>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51.75" customHeight="1" x14ac:dyDescent="0.3">
      <c r="A5" s="445" t="s">
        <v>1</v>
      </c>
      <c r="B5" s="446"/>
      <c r="C5" s="447"/>
      <c r="D5" s="456" t="s">
        <v>477</v>
      </c>
      <c r="E5" s="457"/>
      <c r="F5" s="457"/>
      <c r="G5" s="457"/>
      <c r="H5" s="457"/>
      <c r="I5" s="457"/>
      <c r="J5" s="457"/>
      <c r="K5" s="457"/>
      <c r="L5" s="457"/>
      <c r="M5" s="457"/>
      <c r="N5" s="458"/>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x14ac:dyDescent="0.3">
      <c r="A6" s="445" t="s">
        <v>2</v>
      </c>
      <c r="B6" s="446"/>
      <c r="C6" s="447"/>
      <c r="D6" s="456" t="s">
        <v>472</v>
      </c>
      <c r="E6" s="457"/>
      <c r="F6" s="457"/>
      <c r="G6" s="457"/>
      <c r="H6" s="457"/>
      <c r="I6" s="457"/>
      <c r="J6" s="457"/>
      <c r="K6" s="457"/>
      <c r="L6" s="457"/>
      <c r="M6" s="457"/>
      <c r="N6" s="458"/>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x14ac:dyDescent="0.3">
      <c r="A7" s="439" t="s">
        <v>3</v>
      </c>
      <c r="B7" s="440"/>
      <c r="C7" s="440"/>
      <c r="D7" s="440"/>
      <c r="E7" s="440"/>
      <c r="F7" s="440"/>
      <c r="G7" s="440"/>
      <c r="H7" s="441"/>
      <c r="I7" s="439" t="s">
        <v>4</v>
      </c>
      <c r="J7" s="440"/>
      <c r="K7" s="440"/>
      <c r="L7" s="440"/>
      <c r="M7" s="440"/>
      <c r="N7" s="441"/>
      <c r="O7" s="439" t="s">
        <v>5</v>
      </c>
      <c r="P7" s="440"/>
      <c r="Q7" s="440"/>
      <c r="R7" s="440"/>
      <c r="S7" s="440"/>
      <c r="T7" s="440"/>
      <c r="U7" s="440"/>
      <c r="V7" s="440"/>
      <c r="W7" s="441"/>
      <c r="X7" s="439" t="s">
        <v>6</v>
      </c>
      <c r="Y7" s="440"/>
      <c r="Z7" s="440"/>
      <c r="AA7" s="440"/>
      <c r="AB7" s="440"/>
      <c r="AC7" s="440"/>
      <c r="AD7" s="440"/>
      <c r="AE7" s="440"/>
      <c r="AF7" s="440"/>
      <c r="AG7" s="440"/>
      <c r="AH7" s="441"/>
      <c r="AI7" s="439" t="s">
        <v>7</v>
      </c>
      <c r="AJ7" s="440"/>
      <c r="AK7" s="440"/>
      <c r="AL7" s="440"/>
      <c r="AM7" s="440"/>
      <c r="AN7" s="459"/>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x14ac:dyDescent="0.3">
      <c r="A8" s="416" t="s">
        <v>37</v>
      </c>
      <c r="B8" s="416" t="s">
        <v>380</v>
      </c>
      <c r="C8" s="461" t="s">
        <v>8</v>
      </c>
      <c r="D8" s="433" t="s">
        <v>9</v>
      </c>
      <c r="E8" s="433" t="s">
        <v>10</v>
      </c>
      <c r="F8" s="434" t="s">
        <v>11</v>
      </c>
      <c r="G8" s="420" t="s">
        <v>12</v>
      </c>
      <c r="H8" s="433" t="s">
        <v>13</v>
      </c>
      <c r="I8" s="431" t="s">
        <v>14</v>
      </c>
      <c r="J8" s="437" t="s">
        <v>15</v>
      </c>
      <c r="K8" s="420" t="s">
        <v>16</v>
      </c>
      <c r="L8" s="429" t="s">
        <v>17</v>
      </c>
      <c r="M8" s="437" t="s">
        <v>15</v>
      </c>
      <c r="N8" s="428" t="s">
        <v>18</v>
      </c>
      <c r="O8" s="426" t="s">
        <v>19</v>
      </c>
      <c r="P8" s="419" t="s">
        <v>20</v>
      </c>
      <c r="Q8" s="429" t="s">
        <v>21</v>
      </c>
      <c r="R8" s="419" t="s">
        <v>22</v>
      </c>
      <c r="S8" s="419"/>
      <c r="T8" s="419"/>
      <c r="U8" s="419"/>
      <c r="V8" s="419"/>
      <c r="W8" s="419"/>
      <c r="X8" s="430" t="s">
        <v>289</v>
      </c>
      <c r="Y8" s="426" t="s">
        <v>250</v>
      </c>
      <c r="Z8" s="426" t="s">
        <v>15</v>
      </c>
      <c r="AA8" s="146"/>
      <c r="AB8" s="146"/>
      <c r="AC8" s="426" t="s">
        <v>23</v>
      </c>
      <c r="AD8" s="426" t="s">
        <v>15</v>
      </c>
      <c r="AE8" s="268"/>
      <c r="AF8" s="268"/>
      <c r="AG8" s="423" t="s">
        <v>24</v>
      </c>
      <c r="AH8" s="424" t="s">
        <v>25</v>
      </c>
      <c r="AI8" s="419" t="s">
        <v>7</v>
      </c>
      <c r="AJ8" s="419" t="s">
        <v>26</v>
      </c>
      <c r="AK8" s="419" t="s">
        <v>27</v>
      </c>
      <c r="AL8" s="419" t="s">
        <v>28</v>
      </c>
      <c r="AM8" s="421" t="s">
        <v>29</v>
      </c>
      <c r="AN8" s="421"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x14ac:dyDescent="0.3">
      <c r="A9" s="460"/>
      <c r="B9" s="417"/>
      <c r="C9" s="435"/>
      <c r="D9" s="420"/>
      <c r="E9" s="420"/>
      <c r="F9" s="435"/>
      <c r="G9" s="436"/>
      <c r="H9" s="420"/>
      <c r="I9" s="431"/>
      <c r="J9" s="437"/>
      <c r="K9" s="436"/>
      <c r="L9" s="431"/>
      <c r="M9" s="437"/>
      <c r="N9" s="429"/>
      <c r="O9" s="438"/>
      <c r="P9" s="420"/>
      <c r="Q9" s="431"/>
      <c r="R9" s="139" t="s">
        <v>31</v>
      </c>
      <c r="S9" s="139" t="s">
        <v>32</v>
      </c>
      <c r="T9" s="266" t="s">
        <v>33</v>
      </c>
      <c r="U9" s="139" t="s">
        <v>34</v>
      </c>
      <c r="V9" s="139" t="s">
        <v>35</v>
      </c>
      <c r="W9" s="139" t="s">
        <v>36</v>
      </c>
      <c r="X9" s="426"/>
      <c r="Y9" s="427"/>
      <c r="Z9" s="427"/>
      <c r="AA9" s="267" t="s">
        <v>278</v>
      </c>
      <c r="AB9" s="267" t="s">
        <v>15</v>
      </c>
      <c r="AC9" s="427"/>
      <c r="AD9" s="427"/>
      <c r="AE9" s="269" t="s">
        <v>23</v>
      </c>
      <c r="AF9" s="269" t="s">
        <v>15</v>
      </c>
      <c r="AG9" s="424"/>
      <c r="AH9" s="425"/>
      <c r="AI9" s="420"/>
      <c r="AJ9" s="420"/>
      <c r="AK9" s="420"/>
      <c r="AL9" s="420"/>
      <c r="AM9" s="422"/>
      <c r="AN9" s="422"/>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5.5" customHeight="1" x14ac:dyDescent="0.25">
      <c r="A10" s="391">
        <v>1</v>
      </c>
      <c r="B10" s="392" t="s">
        <v>570</v>
      </c>
      <c r="C10" s="391" t="s">
        <v>309</v>
      </c>
      <c r="D10" s="160" t="s">
        <v>571</v>
      </c>
      <c r="E10" s="391" t="s">
        <v>576</v>
      </c>
      <c r="F10" s="391" t="s">
        <v>577</v>
      </c>
      <c r="G10" s="391" t="s">
        <v>41</v>
      </c>
      <c r="H10" s="401">
        <v>4</v>
      </c>
      <c r="I10" s="403" t="str">
        <f>IF(H10&lt;=2,'Tabla probabilidad'!$B$5,IF(H10&lt;=24,'Tabla probabilidad'!$B$6,IF(H10&lt;=500,'Tabla probabilidad'!$B$7,IF(H10&lt;=5000,'Tabla probabilidad'!$B$8,IF(H10&gt;5000,'Tabla probabilidad'!$B$9)))))</f>
        <v>Baja</v>
      </c>
      <c r="J10" s="413">
        <f>IF(H10&lt;=2,'Tabla probabilidad'!$D$5,IF(H10&lt;=24,'Tabla probabilidad'!$D$6,IF(H10&lt;=500,'Tabla probabilidad'!$D$7,IF(H10&lt;=5000,'Tabla probabilidad'!$D$8,IF(H10&gt;5000,'Tabla probabilidad'!$D$9)))))</f>
        <v>0.4</v>
      </c>
      <c r="K10" s="391" t="s">
        <v>299</v>
      </c>
      <c r="L10" s="39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1" t="str">
        <f>VLOOKUP((I10&amp;L10),Hoja1!$B$4:$C$28,2,0)</f>
        <v>Moderado</v>
      </c>
      <c r="O10" s="286">
        <v>1</v>
      </c>
      <c r="P10" s="299" t="s">
        <v>578</v>
      </c>
      <c r="Q10" s="286" t="str">
        <f t="shared" ref="Q10:Q15" si="0">IF(R10="Preventivo","Probabilidad",IF(R10="Detectivo","Probabilidad", IF(R10="Correctivo","Impacto")))</f>
        <v>Probabilidad</v>
      </c>
      <c r="R10" s="286" t="s">
        <v>52</v>
      </c>
      <c r="S10" s="301" t="s">
        <v>57</v>
      </c>
      <c r="T10" s="302">
        <f>VLOOKUP(R10&amp;S10,[5]Hoja1!$Q$4:$R$9,2,0)</f>
        <v>0.45</v>
      </c>
      <c r="U10" s="301" t="s">
        <v>59</v>
      </c>
      <c r="V10" s="301" t="s">
        <v>62</v>
      </c>
      <c r="W10" s="301" t="s">
        <v>65</v>
      </c>
      <c r="X10" s="147">
        <f>IF(Q10="Probabilidad",($J$10*T10),IF(Q10="Impacto"," "))</f>
        <v>0.18000000000000002</v>
      </c>
      <c r="Y10" s="147" t="str">
        <f>IF(Z10&lt;=20%,'Tabla probabilidad'!$B$5,IF(Z10&lt;=40%,'Tabla probabilidad'!$B$6,IF(Z10&lt;=60%,'Tabla probabilidad'!$B$7,IF(Z10&lt;=80%,'Tabla probabilidad'!$B$8,IF(Z10&lt;=100%,'Tabla probabilidad'!$B$9)))))</f>
        <v>Baja</v>
      </c>
      <c r="Z10" s="147">
        <f>IF(R10="Preventivo",($J$10-($J$10*T10)),IF(R10="Detectivo",($J$10-($J$10*T10)),IF(R10="Correctivo",($J$10))))</f>
        <v>0.22</v>
      </c>
      <c r="AA10" s="393" t="str">
        <f>IF(AB10&lt;=20%,'Tabla probabilidad'!$B$5,IF(AB10&lt;=40%,'Tabla probabilidad'!$B$6,IF(AB10&lt;=60%,'Tabla probabilidad'!$B$7,IF(AB10&lt;=80%,'Tabla probabilidad'!$B$8,IF(AB10&lt;=100%,'Tabla probabilidad'!$B$9)))))</f>
        <v>Baja</v>
      </c>
      <c r="AB10" s="393">
        <f>AVERAGE(Z10:Z15)</f>
        <v>0.22666666666666666</v>
      </c>
      <c r="AC10" s="147" t="str">
        <f t="shared" ref="AC10:AC25" si="1">IF(AD10&lt;=20%,"Leve",IF(AD10&lt;=40%,"Menor",IF(AD10&lt;=60%,"Moderado",IF(AD10&lt;=80%,"Mayor",IF(AD10&lt;=100%,"Catastrófico")))))</f>
        <v>Moderado</v>
      </c>
      <c r="AD10" s="147">
        <f>IF(Q10="Probabilidad",(($M$10-0)),IF(Q10="Impacto",($M$10-($M$10*T10))))</f>
        <v>0.6</v>
      </c>
      <c r="AE10" s="393" t="str">
        <f>IF(AF10&lt;=20%,"Leve",IF(AF10&lt;=40%,"Menor",IF(AF10&lt;=60%,"Moderado",IF(AF10&lt;=80%,"Mayor",IF(AF10&lt;=100%,"Catastrófico")))))</f>
        <v>Moderado</v>
      </c>
      <c r="AF10" s="393">
        <f>AVERAGE(AD10:AD15)</f>
        <v>0.6</v>
      </c>
      <c r="AG10" s="392" t="str">
        <f>VLOOKUP(AA10&amp;AE10,Hoja1!$B$4:$C$28,2,0)</f>
        <v>Moderado</v>
      </c>
      <c r="AH10" s="391" t="s">
        <v>582</v>
      </c>
      <c r="AI10" s="391" t="s">
        <v>596</v>
      </c>
      <c r="AJ10" s="391" t="s">
        <v>562</v>
      </c>
      <c r="AK10" s="405">
        <v>44926</v>
      </c>
      <c r="AL10" s="414"/>
      <c r="AM10" s="407"/>
      <c r="AN10" s="391" t="s">
        <v>177</v>
      </c>
    </row>
    <row r="11" spans="1:298" ht="84" customHeight="1" x14ac:dyDescent="0.25">
      <c r="A11" s="391"/>
      <c r="B11" s="395"/>
      <c r="C11" s="391"/>
      <c r="D11" s="160" t="s">
        <v>572</v>
      </c>
      <c r="E11" s="391"/>
      <c r="F11" s="391"/>
      <c r="G11" s="391"/>
      <c r="H11" s="401"/>
      <c r="I11" s="403"/>
      <c r="J11" s="413"/>
      <c r="K11" s="391"/>
      <c r="L11" s="412"/>
      <c r="M11" s="412"/>
      <c r="N11" s="391"/>
      <c r="O11" s="286">
        <v>2</v>
      </c>
      <c r="P11" s="298" t="s">
        <v>579</v>
      </c>
      <c r="Q11" s="286" t="str">
        <f t="shared" si="0"/>
        <v>Probabilidad</v>
      </c>
      <c r="R11" s="291" t="s">
        <v>53</v>
      </c>
      <c r="S11" s="301" t="s">
        <v>57</v>
      </c>
      <c r="T11" s="288">
        <f>VLOOKUP(R11&amp;S11,[5]Hoja1!$Q$4:$R$9,2,0)</f>
        <v>0.35</v>
      </c>
      <c r="U11" s="301" t="s">
        <v>59</v>
      </c>
      <c r="V11" s="301" t="s">
        <v>62</v>
      </c>
      <c r="W11" s="301" t="s">
        <v>65</v>
      </c>
      <c r="X11" s="147">
        <f>IF(Q11="Probabilidad",($J$10*T11),IF(Q11="Impacto"," "))</f>
        <v>0.13999999999999999</v>
      </c>
      <c r="Y11" s="147" t="str">
        <f>IF(Z11&lt;=20%,'Tabla probabilidad'!$B$5,IF(Z11&lt;=40%,'Tabla probabilidad'!$B$6,IF(Z11&lt;=60%,'Tabla probabilidad'!$B$7,IF(Z11&lt;=80%,'Tabla probabilidad'!$B$8,IF(Z11&lt;=100%,'Tabla probabilidad'!$B$9)))))</f>
        <v>Baja</v>
      </c>
      <c r="Z11" s="168">
        <f t="shared" ref="Z11:Z12" si="2">IF(R11="Preventivo",($J$10-($J$10*T11)),IF(R11="Detectivo",($J$10-($J$10*T11)),IF(R11="Correctivo",($J$10))))</f>
        <v>0.26</v>
      </c>
      <c r="AA11" s="394"/>
      <c r="AB11" s="394"/>
      <c r="AC11" s="147" t="str">
        <f t="shared" si="1"/>
        <v>Moderado</v>
      </c>
      <c r="AD11" s="147">
        <f>IF(Q11="Probabilidad",(($M$10-0)),IF(Q11="Impacto",($M$10-($M$10*T11))))</f>
        <v>0.6</v>
      </c>
      <c r="AE11" s="394"/>
      <c r="AF11" s="394"/>
      <c r="AG11" s="395"/>
      <c r="AH11" s="391"/>
      <c r="AI11" s="391"/>
      <c r="AJ11" s="391"/>
      <c r="AK11" s="406"/>
      <c r="AL11" s="414"/>
      <c r="AM11" s="407"/>
      <c r="AN11" s="391"/>
    </row>
    <row r="12" spans="1:298" ht="83.25" customHeight="1" x14ac:dyDescent="0.25">
      <c r="A12" s="391"/>
      <c r="B12" s="395"/>
      <c r="C12" s="391"/>
      <c r="D12" s="160" t="s">
        <v>573</v>
      </c>
      <c r="E12" s="391"/>
      <c r="F12" s="391"/>
      <c r="G12" s="391"/>
      <c r="H12" s="401"/>
      <c r="I12" s="403"/>
      <c r="J12" s="413"/>
      <c r="K12" s="391"/>
      <c r="L12" s="412"/>
      <c r="M12" s="412"/>
      <c r="N12" s="391"/>
      <c r="O12" s="286">
        <v>3</v>
      </c>
      <c r="P12" s="167" t="s">
        <v>586</v>
      </c>
      <c r="Q12" s="286" t="str">
        <f t="shared" si="0"/>
        <v>Probabilidad</v>
      </c>
      <c r="R12" s="291" t="s">
        <v>52</v>
      </c>
      <c r="S12" s="301" t="s">
        <v>57</v>
      </c>
      <c r="T12" s="302">
        <f>VLOOKUP(R12&amp;S12,[5]Hoja1!$Q$4:$R$9,2,0)</f>
        <v>0.45</v>
      </c>
      <c r="U12" s="301" t="s">
        <v>59</v>
      </c>
      <c r="V12" s="301" t="s">
        <v>63</v>
      </c>
      <c r="W12" s="301" t="s">
        <v>65</v>
      </c>
      <c r="X12" s="147">
        <f t="shared" ref="X12:X14" si="3">IF(Q12="Probabilidad",($J$10*T12),IF(Q12="Impacto"," "))</f>
        <v>0.18000000000000002</v>
      </c>
      <c r="Y12" s="147" t="str">
        <f>IF(Z12&lt;=20%,'Tabla probabilidad'!$B$5,IF(Z12&lt;=40%,'Tabla probabilidad'!$B$6,IF(Z12&lt;=60%,'Tabla probabilidad'!$B$7,IF(Z12&lt;=80%,'Tabla probabilidad'!$B$8,IF(Z12&lt;=100%,'Tabla probabilidad'!$B$9)))))</f>
        <v>Baja</v>
      </c>
      <c r="Z12" s="168">
        <f t="shared" si="2"/>
        <v>0.22</v>
      </c>
      <c r="AA12" s="394"/>
      <c r="AB12" s="394"/>
      <c r="AC12" s="147" t="str">
        <f t="shared" si="1"/>
        <v>Moderado</v>
      </c>
      <c r="AD12" s="147">
        <f>IF(Q12="Probabilidad",(($M$10-0)),IF(Q12="Impacto",($M$10-($M$10*T12))))</f>
        <v>0.6</v>
      </c>
      <c r="AE12" s="394"/>
      <c r="AF12" s="394"/>
      <c r="AG12" s="395"/>
      <c r="AH12" s="391"/>
      <c r="AI12" s="391"/>
      <c r="AJ12" s="391"/>
      <c r="AK12" s="406"/>
      <c r="AL12" s="414"/>
      <c r="AM12" s="407"/>
      <c r="AN12" s="391"/>
    </row>
    <row r="13" spans="1:298" ht="60" customHeight="1" x14ac:dyDescent="0.25">
      <c r="A13" s="391"/>
      <c r="B13" s="395"/>
      <c r="C13" s="391"/>
      <c r="D13" s="160" t="s">
        <v>574</v>
      </c>
      <c r="E13" s="391"/>
      <c r="F13" s="391"/>
      <c r="G13" s="391"/>
      <c r="H13" s="401"/>
      <c r="I13" s="403"/>
      <c r="J13" s="413"/>
      <c r="K13" s="391"/>
      <c r="L13" s="412"/>
      <c r="M13" s="412"/>
      <c r="N13" s="391"/>
      <c r="O13" s="286">
        <v>4</v>
      </c>
      <c r="P13" s="167" t="s">
        <v>580</v>
      </c>
      <c r="Q13" s="286" t="str">
        <f t="shared" si="0"/>
        <v>Probabilidad</v>
      </c>
      <c r="R13" s="291" t="s">
        <v>52</v>
      </c>
      <c r="S13" s="301" t="s">
        <v>57</v>
      </c>
      <c r="T13" s="288">
        <f>VLOOKUP(R13&amp;S13,[5]Hoja1!$Q$4:$R$9,2,0)</f>
        <v>0.45</v>
      </c>
      <c r="U13" s="301" t="s">
        <v>59</v>
      </c>
      <c r="V13" s="301" t="s">
        <v>62</v>
      </c>
      <c r="W13" s="301" t="s">
        <v>65</v>
      </c>
      <c r="X13" s="295">
        <f t="shared" si="3"/>
        <v>0.18000000000000002</v>
      </c>
      <c r="Y13" s="288" t="str">
        <f>IF(Z13&lt;=20%,'Tabla probabilidad'!$B$5,IF(Z13&lt;=40%,'Tabla probabilidad'!$B$6,IF(Z13&lt;=60%,'Tabla probabilidad'!$B$7,IF(Z13&lt;=80%,'Tabla probabilidad'!$B$8,IF(Z13&lt;=100%,'Tabla probabilidad'!$B$9)))))</f>
        <v>Baja</v>
      </c>
      <c r="Z13" s="288">
        <f t="shared" ref="Z13:Z14" si="4">IF(R13="Preventivo",($J$10-($J$10*T13)),IF(R13="Detectivo",($J$10-($J$10*T13)),IF(R13="Correctivo",($J$10))))</f>
        <v>0.22</v>
      </c>
      <c r="AA13" s="394"/>
      <c r="AB13" s="394"/>
      <c r="AC13" s="288" t="str">
        <f t="shared" ref="AC13:AC14" si="5">IF(AD13&lt;=20%,"Leve",IF(AD13&lt;=40%,"Menor",IF(AD13&lt;=60%,"Moderado",IF(AD13&lt;=80%,"Mayor",IF(AD13&lt;=100%,"Catastrófico")))))</f>
        <v>Moderado</v>
      </c>
      <c r="AD13" s="288">
        <f>IF(Q13="Probabilidad",(($M$10-0)),IF(Q13="Impacto",($M$10-($M$10*T13))))</f>
        <v>0.6</v>
      </c>
      <c r="AE13" s="394"/>
      <c r="AF13" s="394"/>
      <c r="AG13" s="395"/>
      <c r="AH13" s="391"/>
      <c r="AI13" s="391"/>
      <c r="AJ13" s="391"/>
      <c r="AK13" s="406"/>
      <c r="AL13" s="414"/>
      <c r="AM13" s="407"/>
      <c r="AN13" s="391"/>
    </row>
    <row r="14" spans="1:298" ht="60" customHeight="1" x14ac:dyDescent="0.25">
      <c r="A14" s="391"/>
      <c r="B14" s="395"/>
      <c r="C14" s="391"/>
      <c r="D14" s="160" t="s">
        <v>584</v>
      </c>
      <c r="E14" s="391"/>
      <c r="F14" s="391"/>
      <c r="G14" s="391"/>
      <c r="H14" s="401"/>
      <c r="I14" s="403"/>
      <c r="J14" s="413"/>
      <c r="K14" s="391"/>
      <c r="L14" s="412"/>
      <c r="M14" s="412"/>
      <c r="N14" s="406"/>
      <c r="O14" s="303">
        <v>5</v>
      </c>
      <c r="P14" s="167" t="s">
        <v>585</v>
      </c>
      <c r="Q14" s="303" t="str">
        <f t="shared" si="0"/>
        <v>Probabilidad</v>
      </c>
      <c r="R14" s="303" t="s">
        <v>52</v>
      </c>
      <c r="S14" s="305" t="s">
        <v>57</v>
      </c>
      <c r="T14" s="304">
        <f>VLOOKUP(R14&amp;S14,[5]Hoja1!$Q$4:$R$9,2,0)</f>
        <v>0.45</v>
      </c>
      <c r="U14" s="305" t="s">
        <v>153</v>
      </c>
      <c r="V14" s="305" t="s">
        <v>62</v>
      </c>
      <c r="W14" s="305" t="s">
        <v>66</v>
      </c>
      <c r="X14" s="295">
        <f t="shared" si="3"/>
        <v>0.18000000000000002</v>
      </c>
      <c r="Y14" s="304" t="str">
        <f>IF(Z14&lt;=20%,'Tabla probabilidad'!$B$5,IF(Z14&lt;=40%,'Tabla probabilidad'!$B$6,IF(Z14&lt;=60%,'Tabla probabilidad'!$B$7,IF(Z14&lt;=80%,'Tabla probabilidad'!$B$8,IF(Z14&lt;=100%,'Tabla probabilidad'!$B$9)))))</f>
        <v>Baja</v>
      </c>
      <c r="Z14" s="304">
        <f t="shared" si="4"/>
        <v>0.22</v>
      </c>
      <c r="AA14" s="394"/>
      <c r="AB14" s="394"/>
      <c r="AC14" s="304" t="str">
        <f t="shared" si="5"/>
        <v>Moderado</v>
      </c>
      <c r="AD14" s="304">
        <f>IF(Q14="Probabilidad",(($M$10-0)),IF(Q14="Impacto",($M$10-($M$10*T14))))</f>
        <v>0.6</v>
      </c>
      <c r="AE14" s="394"/>
      <c r="AF14" s="394"/>
      <c r="AG14" s="395"/>
      <c r="AH14" s="391"/>
      <c r="AI14" s="391"/>
      <c r="AJ14" s="391"/>
      <c r="AK14" s="406"/>
      <c r="AL14" s="414"/>
      <c r="AM14" s="407"/>
      <c r="AN14" s="391"/>
    </row>
    <row r="15" spans="1:298" ht="69" customHeight="1" x14ac:dyDescent="0.25">
      <c r="A15" s="391"/>
      <c r="B15" s="418"/>
      <c r="C15" s="391"/>
      <c r="D15" s="160" t="s">
        <v>575</v>
      </c>
      <c r="E15" s="391"/>
      <c r="F15" s="391"/>
      <c r="G15" s="391"/>
      <c r="H15" s="401"/>
      <c r="I15" s="403"/>
      <c r="J15" s="413"/>
      <c r="K15" s="391"/>
      <c r="L15" s="412"/>
      <c r="M15" s="412"/>
      <c r="N15" s="406"/>
      <c r="O15" s="286">
        <v>6</v>
      </c>
      <c r="P15" s="300" t="s">
        <v>581</v>
      </c>
      <c r="Q15" s="286" t="str">
        <f t="shared" si="0"/>
        <v>Probabilidad</v>
      </c>
      <c r="R15" s="286" t="s">
        <v>52</v>
      </c>
      <c r="S15" s="286" t="s">
        <v>57</v>
      </c>
      <c r="T15" s="288">
        <f>VLOOKUP(R15&amp;S15,[5]Hoja1!$Q$4:$R$9,2,0)</f>
        <v>0.45</v>
      </c>
      <c r="U15" s="301" t="s">
        <v>59</v>
      </c>
      <c r="V15" s="301" t="s">
        <v>62</v>
      </c>
      <c r="W15" s="301" t="s">
        <v>65</v>
      </c>
      <c r="X15" s="294">
        <f>IF(Q13="Probabilidad",($J$10*T13),IF(Q13="Impacto"," "))</f>
        <v>0.18000000000000002</v>
      </c>
      <c r="Y15" s="147" t="str">
        <f>IF(Z15&lt;=20%,'Tabla probabilidad'!$B$5,IF(Z15&lt;=40%,'Tabla probabilidad'!$B$6,IF(Z15&lt;=60%,'Tabla probabilidad'!$B$7,IF(Z15&lt;=80%,'Tabla probabilidad'!$B$8,IF(Z15&lt;=100%,'Tabla probabilidad'!$B$9)))))</f>
        <v>Baja</v>
      </c>
      <c r="Z15" s="168">
        <f>IF(R13="Preventivo",($J$10-($J$10*T13)),IF(R13="Detectivo",($J$10-($J$10*T13)),IF(R13="Correctivo",($J$10))))</f>
        <v>0.22</v>
      </c>
      <c r="AA15" s="432"/>
      <c r="AB15" s="432"/>
      <c r="AC15" s="147" t="str">
        <f t="shared" si="1"/>
        <v>Moderado</v>
      </c>
      <c r="AD15" s="147">
        <f>IF(Q13="Probabilidad",(($M$10-0)),IF(Q13="Impacto",($M$10-($M$10*T13))))</f>
        <v>0.6</v>
      </c>
      <c r="AE15" s="432"/>
      <c r="AF15" s="432"/>
      <c r="AG15" s="418"/>
      <c r="AH15" s="391"/>
      <c r="AI15" s="391"/>
      <c r="AJ15" s="391"/>
      <c r="AK15" s="406"/>
      <c r="AL15" s="414"/>
      <c r="AM15" s="407"/>
      <c r="AN15" s="391"/>
    </row>
    <row r="16" spans="1:298" ht="60" customHeight="1" x14ac:dyDescent="0.25">
      <c r="A16" s="391">
        <v>2</v>
      </c>
      <c r="B16" s="462" t="s">
        <v>559</v>
      </c>
      <c r="C16" s="391" t="s">
        <v>397</v>
      </c>
      <c r="D16" s="296" t="s">
        <v>554</v>
      </c>
      <c r="E16" s="392" t="s">
        <v>323</v>
      </c>
      <c r="F16" s="392" t="s">
        <v>324</v>
      </c>
      <c r="G16" s="391" t="s">
        <v>43</v>
      </c>
      <c r="H16" s="401">
        <v>4</v>
      </c>
      <c r="I16" s="403" t="str">
        <f>IF(H16&lt;=2,'Tabla probabilidad'!$B$5,IF(H16&lt;=24,'Tabla probabilidad'!$B$6,IF(H16&lt;=500,'Tabla probabilidad'!$B$7,IF(H16&lt;=5000,'Tabla probabilidad'!$B$8,IF(H16&gt;5000,'Tabla probabilidad'!$B$9)))))</f>
        <v>Baja</v>
      </c>
      <c r="J16" s="413">
        <f>IF(H16&lt;=2,'Tabla probabilidad'!$D$5,IF(H16&lt;=24,'Tabla probabilidad'!$D$6,IF(H16&lt;=500,'Tabla probabilidad'!$D$7,IF(H16&lt;=5000,'Tabla probabilidad'!$D$8,IF(H16&gt;5000,'Tabla probabilidad'!$D$9)))))</f>
        <v>0.4</v>
      </c>
      <c r="K16" s="391" t="s">
        <v>312</v>
      </c>
      <c r="L16" s="39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9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91" t="str">
        <f>VLOOKUP((I16&amp;L16),Hoja1!$B$4:$C$28,2,0)</f>
        <v>Alto</v>
      </c>
      <c r="O16" s="287">
        <v>1</v>
      </c>
      <c r="P16" s="297" t="s">
        <v>560</v>
      </c>
      <c r="Q16" s="291" t="str">
        <f t="shared" ref="Q16:Q20" si="6">IF(R16="Preventivo","Probabilidad",IF(R16="Detectivo","Probabilidad", IF(R16="Correctivo","Impacto")))</f>
        <v>Probabilidad</v>
      </c>
      <c r="R16" s="291" t="s">
        <v>52</v>
      </c>
      <c r="S16" s="291" t="s">
        <v>57</v>
      </c>
      <c r="T16" s="293">
        <f>VLOOKUP(R16&amp;S16,[5]Hoja1!$Q$4:$R$9,2,0)</f>
        <v>0.45</v>
      </c>
      <c r="U16" s="301" t="s">
        <v>153</v>
      </c>
      <c r="V16" s="301" t="s">
        <v>63</v>
      </c>
      <c r="W16" s="301" t="s">
        <v>66</v>
      </c>
      <c r="X16" s="149">
        <f>IF(Q16="Probabilidad",($J$16*T16),IF(Q16="Impacto"," "))</f>
        <v>0.18000000000000002</v>
      </c>
      <c r="Y16" s="149" t="str">
        <f>IF(Z16&lt;=20%,'Tabla probabilidad'!$B$5,IF(Z16&lt;=40%,'Tabla probabilidad'!$B$6,IF(Z16&lt;=60%,'Tabla probabilidad'!$B$7,IF(Z16&lt;=80%,'Tabla probabilidad'!$B$8,IF(Z16&lt;=100%,'Tabla probabilidad'!$B$9)))))</f>
        <v>Baja</v>
      </c>
      <c r="Z16" s="149">
        <f>IF(R16="Preventivo",($J$16-($J$16*T16)),IF(R16="Detectivo",($J$16-($J$16*T16)),IF(R16="Correctivo",($J$16))))</f>
        <v>0.22</v>
      </c>
      <c r="AA16" s="393" t="str">
        <f>IF(AB16&lt;=20%,'Tabla probabilidad'!$B$5,IF(AB16&lt;=40%,'Tabla probabilidad'!$B$6,IF(AB16&lt;=60%,'Tabla probabilidad'!$B$7,IF(AB16&lt;=80%,'Tabla probabilidad'!$B$8,IF(AB16&lt;=100%,'Tabla probabilidad'!$B$9)))))</f>
        <v>Baja</v>
      </c>
      <c r="AB16" s="393">
        <f>AVERAGE(Z16:Z20)</f>
        <v>0.22000000000000003</v>
      </c>
      <c r="AC16" s="149" t="str">
        <f t="shared" si="1"/>
        <v>Mayor</v>
      </c>
      <c r="AD16" s="149">
        <f>IF(Q16="Probabilidad",(($M$16-0)),IF(Q16="Impacto",($M$16-($M$16*T16))))</f>
        <v>0.8</v>
      </c>
      <c r="AE16" s="393" t="str">
        <f>IF(AF16&lt;=20%,"Leve",IF(AF16&lt;=40%,"Menor",IF(AF16&lt;=60%,"Moderado",IF(AF16&lt;=80%,"Mayor",IF(AF16&lt;=100%,"Catastrófico")))))</f>
        <v>Mayor</v>
      </c>
      <c r="AF16" s="393">
        <f>AVERAGE(AD16:AD20)</f>
        <v>0.8</v>
      </c>
      <c r="AG16" s="392" t="str">
        <f>VLOOKUP(AA16&amp;AE16,Hoja1!$B$4:$C$28,2,0)</f>
        <v>Alto</v>
      </c>
      <c r="AH16" s="391" t="str">
        <f>+VLOOKUP(AG16,Hoja1!$H$38:$I$41,2,0)</f>
        <v>Reducir (Compartir)</v>
      </c>
      <c r="AI16" s="392" t="s">
        <v>583</v>
      </c>
      <c r="AJ16" s="391" t="s">
        <v>562</v>
      </c>
      <c r="AK16" s="405">
        <v>44926</v>
      </c>
      <c r="AL16" s="414"/>
      <c r="AM16" s="407"/>
      <c r="AN16" s="391" t="s">
        <v>177</v>
      </c>
    </row>
    <row r="17" spans="1:40" ht="54.75" customHeight="1" x14ac:dyDescent="0.25">
      <c r="A17" s="391"/>
      <c r="B17" s="463"/>
      <c r="C17" s="391"/>
      <c r="D17" s="296" t="s">
        <v>555</v>
      </c>
      <c r="E17" s="395"/>
      <c r="F17" s="395"/>
      <c r="G17" s="391"/>
      <c r="H17" s="401"/>
      <c r="I17" s="403"/>
      <c r="J17" s="413"/>
      <c r="K17" s="391"/>
      <c r="L17" s="412"/>
      <c r="M17" s="412"/>
      <c r="N17" s="391"/>
      <c r="O17" s="148">
        <v>2</v>
      </c>
      <c r="P17" s="167" t="s">
        <v>560</v>
      </c>
      <c r="Q17" s="291" t="str">
        <f t="shared" si="6"/>
        <v>Probabilidad</v>
      </c>
      <c r="R17" s="291" t="s">
        <v>52</v>
      </c>
      <c r="S17" s="291" t="s">
        <v>57</v>
      </c>
      <c r="T17" s="293">
        <f>VLOOKUP(R17&amp;S17,[5]Hoja1!$Q$4:$R$9,2,0)</f>
        <v>0.45</v>
      </c>
      <c r="U17" s="301" t="s">
        <v>153</v>
      </c>
      <c r="V17" s="301" t="s">
        <v>63</v>
      </c>
      <c r="W17" s="301" t="s">
        <v>66</v>
      </c>
      <c r="X17" s="149">
        <f>IF(Q17="Probabilidad",($J$16*T17),IF(Q17="Impacto"," "))</f>
        <v>0.18000000000000002</v>
      </c>
      <c r="Y17" s="149" t="str">
        <f>IF(Z17&lt;=20%,'Tabla probabilidad'!$B$5,IF(Z17&lt;=40%,'Tabla probabilidad'!$B$6,IF(Z17&lt;=60%,'Tabla probabilidad'!$B$7,IF(Z17&lt;=80%,'Tabla probabilidad'!$B$8,IF(Z17&lt;=100%,'Tabla probabilidad'!$B$9)))))</f>
        <v>Baja</v>
      </c>
      <c r="Z17" s="168">
        <f t="shared" ref="Z17:Z20" si="7">IF(R17="Preventivo",($J$16-($J$16*T17)),IF(R17="Detectivo",($J$16-($J$16*T17)),IF(R17="Correctivo",($J$16))))</f>
        <v>0.22</v>
      </c>
      <c r="AA17" s="394"/>
      <c r="AB17" s="394"/>
      <c r="AC17" s="149" t="str">
        <f t="shared" si="1"/>
        <v>Mayor</v>
      </c>
      <c r="AD17" s="149">
        <f t="shared" ref="AD17:AD20" si="8">IF(Q17="Probabilidad",(($M$16-0)),IF(Q17="Impacto",($M$16-($M$16*T17))))</f>
        <v>0.8</v>
      </c>
      <c r="AE17" s="394"/>
      <c r="AF17" s="394"/>
      <c r="AG17" s="395"/>
      <c r="AH17" s="391"/>
      <c r="AI17" s="395"/>
      <c r="AJ17" s="391"/>
      <c r="AK17" s="406"/>
      <c r="AL17" s="414"/>
      <c r="AM17" s="407"/>
      <c r="AN17" s="391"/>
    </row>
    <row r="18" spans="1:40" ht="48" customHeight="1" x14ac:dyDescent="0.25">
      <c r="A18" s="391"/>
      <c r="B18" s="463"/>
      <c r="C18" s="391"/>
      <c r="D18" s="296" t="s">
        <v>556</v>
      </c>
      <c r="E18" s="395"/>
      <c r="F18" s="395"/>
      <c r="G18" s="391"/>
      <c r="H18" s="401"/>
      <c r="I18" s="403"/>
      <c r="J18" s="413"/>
      <c r="K18" s="391"/>
      <c r="L18" s="412"/>
      <c r="M18" s="412"/>
      <c r="N18" s="391"/>
      <c r="O18" s="148">
        <v>3</v>
      </c>
      <c r="P18" s="167" t="s">
        <v>560</v>
      </c>
      <c r="Q18" s="291" t="str">
        <f t="shared" si="6"/>
        <v>Probabilidad</v>
      </c>
      <c r="R18" s="291" t="s">
        <v>52</v>
      </c>
      <c r="S18" s="291" t="s">
        <v>57</v>
      </c>
      <c r="T18" s="293">
        <f>VLOOKUP(R18&amp;S18,[5]Hoja1!$Q$4:$R$9,2,0)</f>
        <v>0.45</v>
      </c>
      <c r="U18" s="301" t="s">
        <v>153</v>
      </c>
      <c r="V18" s="301" t="s">
        <v>63</v>
      </c>
      <c r="W18" s="301" t="s">
        <v>66</v>
      </c>
      <c r="X18" s="159">
        <f t="shared" ref="X18:X20" si="9">IF(Q18="Probabilidad",($J$16*T18),IF(Q18="Impacto"," "))</f>
        <v>0.18000000000000002</v>
      </c>
      <c r="Y18" s="149" t="str">
        <f>IF(Z18&lt;=20%,'Tabla probabilidad'!$B$5,IF(Z18&lt;=40%,'Tabla probabilidad'!$B$6,IF(Z18&lt;=60%,'Tabla probabilidad'!$B$7,IF(Z18&lt;=80%,'Tabla probabilidad'!$B$8,IF(Z18&lt;=100%,'Tabla probabilidad'!$B$9)))))</f>
        <v>Baja</v>
      </c>
      <c r="Z18" s="168">
        <f t="shared" si="7"/>
        <v>0.22</v>
      </c>
      <c r="AA18" s="394"/>
      <c r="AB18" s="394"/>
      <c r="AC18" s="149" t="str">
        <f t="shared" si="1"/>
        <v>Mayor</v>
      </c>
      <c r="AD18" s="149">
        <f t="shared" si="8"/>
        <v>0.8</v>
      </c>
      <c r="AE18" s="394"/>
      <c r="AF18" s="394"/>
      <c r="AG18" s="395"/>
      <c r="AH18" s="391"/>
      <c r="AI18" s="395"/>
      <c r="AJ18" s="391"/>
      <c r="AK18" s="406"/>
      <c r="AL18" s="414"/>
      <c r="AM18" s="407"/>
      <c r="AN18" s="391"/>
    </row>
    <row r="19" spans="1:40" ht="81" customHeight="1" x14ac:dyDescent="0.25">
      <c r="A19" s="391"/>
      <c r="B19" s="463"/>
      <c r="C19" s="391"/>
      <c r="D19" s="296" t="s">
        <v>557</v>
      </c>
      <c r="E19" s="395"/>
      <c r="F19" s="395"/>
      <c r="G19" s="391"/>
      <c r="H19" s="401"/>
      <c r="I19" s="403"/>
      <c r="J19" s="413"/>
      <c r="K19" s="391"/>
      <c r="L19" s="412"/>
      <c r="M19" s="412"/>
      <c r="N19" s="391"/>
      <c r="O19" s="148">
        <v>4</v>
      </c>
      <c r="P19" s="298" t="s">
        <v>561</v>
      </c>
      <c r="Q19" s="291" t="str">
        <f t="shared" si="6"/>
        <v>Probabilidad</v>
      </c>
      <c r="R19" s="291" t="s">
        <v>52</v>
      </c>
      <c r="S19" s="291" t="s">
        <v>57</v>
      </c>
      <c r="T19" s="293">
        <f>VLOOKUP(R19&amp;S19,[5]Hoja1!$Q$4:$R$9,2,0)</f>
        <v>0.45</v>
      </c>
      <c r="U19" s="301" t="s">
        <v>59</v>
      </c>
      <c r="V19" s="301" t="s">
        <v>62</v>
      </c>
      <c r="W19" s="301" t="s">
        <v>65</v>
      </c>
      <c r="X19" s="159">
        <f t="shared" si="9"/>
        <v>0.18000000000000002</v>
      </c>
      <c r="Y19" s="149" t="str">
        <f>IF(Z19&lt;=20%,'Tabla probabilidad'!$B$5,IF(Z19&lt;=40%,'Tabla probabilidad'!$B$6,IF(Z19&lt;=60%,'Tabla probabilidad'!$B$7,IF(Z19&lt;=80%,'Tabla probabilidad'!$B$8,IF(Z19&lt;=100%,'Tabla probabilidad'!$B$9)))))</f>
        <v>Baja</v>
      </c>
      <c r="Z19" s="168">
        <f t="shared" si="7"/>
        <v>0.22</v>
      </c>
      <c r="AA19" s="394"/>
      <c r="AB19" s="394"/>
      <c r="AC19" s="149" t="str">
        <f t="shared" si="1"/>
        <v>Mayor</v>
      </c>
      <c r="AD19" s="149">
        <f>IF(Q19="Probabilidad",(($M$16-0)),IF(Q19="Impacto",($M$16-($M$16*T19))))</f>
        <v>0.8</v>
      </c>
      <c r="AE19" s="394"/>
      <c r="AF19" s="394"/>
      <c r="AG19" s="395"/>
      <c r="AH19" s="391"/>
      <c r="AI19" s="395"/>
      <c r="AJ19" s="391"/>
      <c r="AK19" s="406"/>
      <c r="AL19" s="414"/>
      <c r="AM19" s="407"/>
      <c r="AN19" s="391"/>
    </row>
    <row r="20" spans="1:40" ht="49.5" customHeight="1" x14ac:dyDescent="0.25">
      <c r="A20" s="392"/>
      <c r="B20" s="463"/>
      <c r="C20" s="392"/>
      <c r="D20" s="306" t="s">
        <v>558</v>
      </c>
      <c r="E20" s="395"/>
      <c r="F20" s="395"/>
      <c r="G20" s="392"/>
      <c r="H20" s="402"/>
      <c r="I20" s="404"/>
      <c r="J20" s="393"/>
      <c r="K20" s="392"/>
      <c r="L20" s="464"/>
      <c r="M20" s="464"/>
      <c r="N20" s="392"/>
      <c r="O20" s="290">
        <v>5</v>
      </c>
      <c r="P20" s="298" t="s">
        <v>560</v>
      </c>
      <c r="Q20" s="290" t="str">
        <f t="shared" si="6"/>
        <v>Probabilidad</v>
      </c>
      <c r="R20" s="290" t="s">
        <v>52</v>
      </c>
      <c r="S20" s="290" t="s">
        <v>57</v>
      </c>
      <c r="T20" s="292">
        <f>VLOOKUP(R20&amp;S20,[5]Hoja1!$Q$4:$R$9,2,0)</f>
        <v>0.45</v>
      </c>
      <c r="U20" s="289" t="s">
        <v>153</v>
      </c>
      <c r="V20" s="289" t="s">
        <v>63</v>
      </c>
      <c r="W20" s="289" t="s">
        <v>66</v>
      </c>
      <c r="X20" s="292">
        <f t="shared" si="9"/>
        <v>0.18000000000000002</v>
      </c>
      <c r="Y20" s="292" t="str">
        <f>IF(Z20&lt;=20%,'Tabla probabilidad'!$B$5,IF(Z20&lt;=40%,'Tabla probabilidad'!$B$6,IF(Z20&lt;=60%,'Tabla probabilidad'!$B$7,IF(Z20&lt;=80%,'Tabla probabilidad'!$B$8,IF(Z20&lt;=100%,'Tabla probabilidad'!$B$9)))))</f>
        <v>Baja</v>
      </c>
      <c r="Z20" s="292">
        <f t="shared" si="7"/>
        <v>0.22</v>
      </c>
      <c r="AA20" s="394"/>
      <c r="AB20" s="394"/>
      <c r="AC20" s="292" t="str">
        <f t="shared" si="1"/>
        <v>Mayor</v>
      </c>
      <c r="AD20" s="292">
        <f t="shared" si="8"/>
        <v>0.8</v>
      </c>
      <c r="AE20" s="394"/>
      <c r="AF20" s="394"/>
      <c r="AG20" s="395"/>
      <c r="AH20" s="392"/>
      <c r="AI20" s="395"/>
      <c r="AJ20" s="392"/>
      <c r="AK20" s="415"/>
      <c r="AL20" s="414"/>
      <c r="AM20" s="408"/>
      <c r="AN20" s="392"/>
    </row>
    <row r="21" spans="1:40" ht="58.5" customHeight="1" x14ac:dyDescent="0.25">
      <c r="A21" s="399">
        <v>3</v>
      </c>
      <c r="B21" s="399" t="s">
        <v>400</v>
      </c>
      <c r="C21" s="399" t="s">
        <v>331</v>
      </c>
      <c r="D21" s="307" t="s">
        <v>563</v>
      </c>
      <c r="E21" s="399" t="s">
        <v>326</v>
      </c>
      <c r="F21" s="399" t="s">
        <v>325</v>
      </c>
      <c r="G21" s="396" t="s">
        <v>350</v>
      </c>
      <c r="H21" s="396">
        <v>4</v>
      </c>
      <c r="I21" s="397" t="str">
        <f>IF(H21&lt;=2,'Tabla probabilidad'!$B$5,IF(H21&lt;=24,'Tabla probabilidad'!$B$6,IF(H21&lt;=500,'Tabla probabilidad'!$B$7,IF(H21&lt;=5000,'Tabla probabilidad'!$B$8,IF(H21&gt;5000,'Tabla probabilidad'!$B$9)))))</f>
        <v>Baja</v>
      </c>
      <c r="J21" s="398">
        <f>IF(H21&lt;=2,'Tabla probabilidad'!$D$5,IF(H21&lt;=24,'Tabla probabilidad'!$D$6,IF(H21&lt;=500,'Tabla probabilidad'!$D$7,IF(H21&lt;=5000,'Tabla probabilidad'!$D$8,IF(H21&gt;5000,'Tabla probabilidad'!$D$9)))))</f>
        <v>0.4</v>
      </c>
      <c r="K21" s="399" t="s">
        <v>336</v>
      </c>
      <c r="L21" s="39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9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99" t="str">
        <f>VLOOKUP((I21&amp;L21),Hoja1!$B$4:$C$28,2,0)</f>
        <v>Moderado</v>
      </c>
      <c r="O21" s="308">
        <v>1</v>
      </c>
      <c r="P21" s="309" t="s">
        <v>471</v>
      </c>
      <c r="Q21" s="308" t="str">
        <f t="shared" ref="Q21:Q24" si="10">IF(R21="Preventivo","Probabilidad",IF(R21="Detectivo","Probabilidad", IF(R21="Correctivo","Impacto")))</f>
        <v>Probabilidad</v>
      </c>
      <c r="R21" s="308" t="s">
        <v>52</v>
      </c>
      <c r="S21" s="308" t="s">
        <v>57</v>
      </c>
      <c r="T21" s="310">
        <f>VLOOKUP(R21&amp;S21,[5]Hoja1!$Q$4:$R$9,2,0)</f>
        <v>0.45</v>
      </c>
      <c r="U21" s="308" t="s">
        <v>59</v>
      </c>
      <c r="V21" s="311" t="s">
        <v>62</v>
      </c>
      <c r="W21" s="311" t="s">
        <v>65</v>
      </c>
      <c r="X21" s="310">
        <f>IF(Q21="Probabilidad",($J$21*T21),IF(Q21="Impacto"," "))</f>
        <v>0.18000000000000002</v>
      </c>
      <c r="Y21" s="310" t="str">
        <f>IF(Z21&lt;=20%,'Tabla probabilidad'!$B$5,IF(Z21&lt;=40%,'Tabla probabilidad'!$B$6,IF(Z21&lt;=60%,'Tabla probabilidad'!$B$7,IF(Z21&lt;=80%,'Tabla probabilidad'!$B$8,IF(Z21&lt;=100%,'Tabla probabilidad'!$B$9)))))</f>
        <v>Baja</v>
      </c>
      <c r="Z21" s="310">
        <f>IF(R21="Preventivo",($J$21-($J$21*T21)),IF(R21="Detectivo",($J$21-($J$21*T21)),IF(R21="Correctivo",($J$21))))</f>
        <v>0.22</v>
      </c>
      <c r="AA21" s="398" t="str">
        <f>IF(AB21&lt;=20%,'Tabla probabilidad'!$B$5,IF(AB21&lt;=40%,'Tabla probabilidad'!$B$6,IF(AB21&lt;=60%,'Tabla probabilidad'!$B$7,IF(AB21&lt;=80%,'Tabla probabilidad'!$B$8,IF(AB21&lt;=100%,'Tabla probabilidad'!$B$9)))))</f>
        <v>Baja</v>
      </c>
      <c r="AB21" s="398">
        <f>AVERAGE(Z21:Z25)</f>
        <v>0.24</v>
      </c>
      <c r="AC21" s="310" t="str">
        <f t="shared" si="1"/>
        <v>Moderado</v>
      </c>
      <c r="AD21" s="310">
        <f>IF(Q21="Probabilidad",(($M$21-0)),IF(Q21="Impacto",($M$21-($M$21*T21))))</f>
        <v>0.6</v>
      </c>
      <c r="AE21" s="398" t="str">
        <f>IF(AF21&lt;=20%,"Leve",IF(AF21&lt;=40%,"Menor",IF(AF21&lt;=60%,"Moderado",IF(AF21&lt;=80%,"Mayor",IF(AF21&lt;=100%,"Catastrófico")))))</f>
        <v>Moderado</v>
      </c>
      <c r="AF21" s="398">
        <f>AVERAGE(AD21:AD25)</f>
        <v>0.6</v>
      </c>
      <c r="AG21" s="399" t="str">
        <f>VLOOKUP(AA21&amp;AE21,Hoja1!$B$4:$C$28,2,0)</f>
        <v>Moderado</v>
      </c>
      <c r="AH21" s="399" t="str">
        <f>+VLOOKUP(AG21,Hoja1!$H$38:$I$41,2,0)</f>
        <v>Evitar</v>
      </c>
      <c r="AI21" s="399" t="s">
        <v>569</v>
      </c>
      <c r="AJ21" s="399" t="s">
        <v>562</v>
      </c>
      <c r="AK21" s="410">
        <v>44926</v>
      </c>
      <c r="AL21" s="414"/>
      <c r="AM21" s="409"/>
      <c r="AN21" s="399" t="s">
        <v>177</v>
      </c>
    </row>
    <row r="22" spans="1:40" ht="84" customHeight="1" x14ac:dyDescent="0.25">
      <c r="A22" s="399"/>
      <c r="B22" s="399"/>
      <c r="C22" s="399"/>
      <c r="D22" s="307" t="s">
        <v>564</v>
      </c>
      <c r="E22" s="399"/>
      <c r="F22" s="399"/>
      <c r="G22" s="396"/>
      <c r="H22" s="396"/>
      <c r="I22" s="397"/>
      <c r="J22" s="398"/>
      <c r="K22" s="399"/>
      <c r="L22" s="399"/>
      <c r="M22" s="400"/>
      <c r="N22" s="399"/>
      <c r="O22" s="308">
        <v>2</v>
      </c>
      <c r="P22" s="307" t="s">
        <v>567</v>
      </c>
      <c r="Q22" s="308" t="str">
        <f t="shared" si="10"/>
        <v>Probabilidad</v>
      </c>
      <c r="R22" s="308" t="s">
        <v>52</v>
      </c>
      <c r="S22" s="308" t="s">
        <v>57</v>
      </c>
      <c r="T22" s="310">
        <f>VLOOKUP(R22&amp;S22,[5]Hoja1!$Q$4:$R$9,2,0)</f>
        <v>0.45</v>
      </c>
      <c r="U22" s="308" t="s">
        <v>59</v>
      </c>
      <c r="V22" s="311" t="s">
        <v>62</v>
      </c>
      <c r="W22" s="311" t="s">
        <v>65</v>
      </c>
      <c r="X22" s="310">
        <f t="shared" ref="X22:X24" si="11">IF(Q22="Probabilidad",($J$21*T22),IF(Q22="Impacto"," "))</f>
        <v>0.18000000000000002</v>
      </c>
      <c r="Y22" s="310" t="str">
        <f>IF(Z22&lt;=20%,'Tabla probabilidad'!$B$5,IF(Z22&lt;=40%,'Tabla probabilidad'!$B$6,IF(Z22&lt;=60%,'Tabla probabilidad'!$B$7,IF(Z22&lt;=80%,'Tabla probabilidad'!$B$8,IF(Z22&lt;=100%,'Tabla probabilidad'!$B$9)))))</f>
        <v>Baja</v>
      </c>
      <c r="Z22" s="310">
        <f t="shared" ref="Z22:Z25" si="12">IF(R22="Preventivo",($J$21-($J$21*T22)),IF(R22="Detectivo",($J$21-($J$21*T22)),IF(R22="Correctivo",($J$21))))</f>
        <v>0.22</v>
      </c>
      <c r="AA22" s="398"/>
      <c r="AB22" s="398"/>
      <c r="AC22" s="310" t="str">
        <f t="shared" si="1"/>
        <v>Moderado</v>
      </c>
      <c r="AD22" s="310">
        <f t="shared" ref="AD22:AD25" si="13">IF(Q22="Probabilidad",(($M$21-0)),IF(Q22="Impacto",($M$21-($M$21*T22))))</f>
        <v>0.6</v>
      </c>
      <c r="AE22" s="398"/>
      <c r="AF22" s="398"/>
      <c r="AG22" s="399"/>
      <c r="AH22" s="399"/>
      <c r="AI22" s="399"/>
      <c r="AJ22" s="399"/>
      <c r="AK22" s="411"/>
      <c r="AL22" s="414"/>
      <c r="AM22" s="409"/>
      <c r="AN22" s="399"/>
    </row>
    <row r="23" spans="1:40" ht="69" customHeight="1" x14ac:dyDescent="0.25">
      <c r="A23" s="399"/>
      <c r="B23" s="399"/>
      <c r="C23" s="399"/>
      <c r="D23" s="307" t="s">
        <v>565</v>
      </c>
      <c r="E23" s="399"/>
      <c r="F23" s="399"/>
      <c r="G23" s="396"/>
      <c r="H23" s="396"/>
      <c r="I23" s="397"/>
      <c r="J23" s="398"/>
      <c r="K23" s="399"/>
      <c r="L23" s="399"/>
      <c r="M23" s="400"/>
      <c r="N23" s="399"/>
      <c r="O23" s="308">
        <v>3</v>
      </c>
      <c r="P23" s="307" t="s">
        <v>401</v>
      </c>
      <c r="Q23" s="308" t="str">
        <f t="shared" si="10"/>
        <v>Probabilidad</v>
      </c>
      <c r="R23" s="308" t="s">
        <v>53</v>
      </c>
      <c r="S23" s="308" t="s">
        <v>57</v>
      </c>
      <c r="T23" s="310">
        <f>VLOOKUP(R23&amp;S23,[5]Hoja1!$Q$4:$R$9,2,0)</f>
        <v>0.35</v>
      </c>
      <c r="U23" s="308" t="s">
        <v>59</v>
      </c>
      <c r="V23" s="311" t="s">
        <v>62</v>
      </c>
      <c r="W23" s="311" t="s">
        <v>65</v>
      </c>
      <c r="X23" s="310">
        <f t="shared" si="11"/>
        <v>0.13999999999999999</v>
      </c>
      <c r="Y23" s="310" t="str">
        <f>IF(Z23&lt;=20%,'Tabla probabilidad'!$B$5,IF(Z23&lt;=40%,'Tabla probabilidad'!$B$6,IF(Z23&lt;=60%,'Tabla probabilidad'!$B$7,IF(Z23&lt;=80%,'Tabla probabilidad'!$B$8,IF(Z23&lt;=100%,'Tabla probabilidad'!$B$9)))))</f>
        <v>Baja</v>
      </c>
      <c r="Z23" s="310">
        <f t="shared" si="12"/>
        <v>0.26</v>
      </c>
      <c r="AA23" s="398"/>
      <c r="AB23" s="398"/>
      <c r="AC23" s="310" t="str">
        <f t="shared" si="1"/>
        <v>Moderado</v>
      </c>
      <c r="AD23" s="310">
        <f t="shared" si="13"/>
        <v>0.6</v>
      </c>
      <c r="AE23" s="398"/>
      <c r="AF23" s="398"/>
      <c r="AG23" s="399"/>
      <c r="AH23" s="399"/>
      <c r="AI23" s="399"/>
      <c r="AJ23" s="399"/>
      <c r="AK23" s="411"/>
      <c r="AL23" s="414"/>
      <c r="AM23" s="409"/>
      <c r="AN23" s="399"/>
    </row>
    <row r="24" spans="1:40" ht="75.75" customHeight="1" x14ac:dyDescent="0.25">
      <c r="A24" s="399"/>
      <c r="B24" s="399"/>
      <c r="C24" s="399"/>
      <c r="D24" s="307" t="s">
        <v>566</v>
      </c>
      <c r="E24" s="399"/>
      <c r="F24" s="399"/>
      <c r="G24" s="396"/>
      <c r="H24" s="396"/>
      <c r="I24" s="397"/>
      <c r="J24" s="398"/>
      <c r="K24" s="399"/>
      <c r="L24" s="399"/>
      <c r="M24" s="400"/>
      <c r="N24" s="399"/>
      <c r="O24" s="308">
        <v>4</v>
      </c>
      <c r="P24" s="307" t="s">
        <v>568</v>
      </c>
      <c r="Q24" s="308" t="str">
        <f t="shared" si="10"/>
        <v>Probabilidad</v>
      </c>
      <c r="R24" s="308" t="s">
        <v>53</v>
      </c>
      <c r="S24" s="308" t="s">
        <v>57</v>
      </c>
      <c r="T24" s="310">
        <f>VLOOKUP(R24&amp;S24,[5]Hoja1!$Q$4:$R$9,2,0)</f>
        <v>0.35</v>
      </c>
      <c r="U24" s="308" t="s">
        <v>59</v>
      </c>
      <c r="V24" s="311" t="s">
        <v>62</v>
      </c>
      <c r="W24" s="311" t="s">
        <v>65</v>
      </c>
      <c r="X24" s="310">
        <f t="shared" si="11"/>
        <v>0.13999999999999999</v>
      </c>
      <c r="Y24" s="310" t="str">
        <f>IF(Z24&lt;=20%,'Tabla probabilidad'!$B$5,IF(Z24&lt;=40%,'Tabla probabilidad'!$B$6,IF(Z24&lt;=60%,'Tabla probabilidad'!$B$7,IF(Z24&lt;=80%,'Tabla probabilidad'!$B$8,IF(Z24&lt;=100%,'Tabla probabilidad'!$B$9)))))</f>
        <v>Baja</v>
      </c>
      <c r="Z24" s="310">
        <f t="shared" si="12"/>
        <v>0.26</v>
      </c>
      <c r="AA24" s="398"/>
      <c r="AB24" s="398"/>
      <c r="AC24" s="310" t="str">
        <f t="shared" si="1"/>
        <v>Moderado</v>
      </c>
      <c r="AD24" s="310">
        <f t="shared" si="13"/>
        <v>0.6</v>
      </c>
      <c r="AE24" s="398"/>
      <c r="AF24" s="398"/>
      <c r="AG24" s="399"/>
      <c r="AH24" s="399"/>
      <c r="AI24" s="399"/>
      <c r="AJ24" s="399"/>
      <c r="AK24" s="411"/>
      <c r="AL24" s="414"/>
      <c r="AM24" s="409"/>
      <c r="AN24" s="399"/>
    </row>
    <row r="25" spans="1:40" ht="51" customHeight="1" x14ac:dyDescent="0.25">
      <c r="A25" s="399"/>
      <c r="B25" s="399"/>
      <c r="C25" s="399"/>
      <c r="D25" s="307"/>
      <c r="E25" s="399"/>
      <c r="F25" s="399"/>
      <c r="G25" s="396"/>
      <c r="H25" s="396"/>
      <c r="I25" s="397"/>
      <c r="J25" s="398"/>
      <c r="K25" s="399"/>
      <c r="L25" s="399"/>
      <c r="M25" s="400"/>
      <c r="N25" s="399"/>
      <c r="O25" s="308">
        <v>5</v>
      </c>
      <c r="P25" s="312"/>
      <c r="Q25" s="324"/>
      <c r="R25" s="324"/>
      <c r="S25" s="324"/>
      <c r="T25" s="323"/>
      <c r="U25" s="324"/>
      <c r="V25" s="311"/>
      <c r="W25" s="311"/>
      <c r="X25" s="310"/>
      <c r="Y25" s="323"/>
      <c r="Z25" s="323" t="b">
        <f t="shared" si="12"/>
        <v>0</v>
      </c>
      <c r="AA25" s="398"/>
      <c r="AB25" s="398"/>
      <c r="AC25" s="310" t="b">
        <f t="shared" si="1"/>
        <v>0</v>
      </c>
      <c r="AD25" s="323" t="b">
        <f t="shared" si="13"/>
        <v>0</v>
      </c>
      <c r="AE25" s="398"/>
      <c r="AF25" s="398"/>
      <c r="AG25" s="399"/>
      <c r="AH25" s="399"/>
      <c r="AI25" s="399"/>
      <c r="AJ25" s="399"/>
      <c r="AK25" s="411"/>
      <c r="AL25" s="414"/>
      <c r="AM25" s="409"/>
      <c r="AN25" s="399"/>
    </row>
    <row r="26" spans="1:40" x14ac:dyDescent="0.25">
      <c r="U26" s="324" t="s">
        <v>59</v>
      </c>
    </row>
    <row r="27" spans="1:40" x14ac:dyDescent="0.25">
      <c r="U27" s="324" t="s">
        <v>59</v>
      </c>
    </row>
    <row r="28" spans="1:40" x14ac:dyDescent="0.25">
      <c r="U28" s="324" t="s">
        <v>59</v>
      </c>
    </row>
    <row r="29" spans="1:40" x14ac:dyDescent="0.25">
      <c r="U29" s="324" t="s">
        <v>59</v>
      </c>
    </row>
  </sheetData>
  <mergeCells count="121">
    <mergeCell ref="AI10:AI15"/>
    <mergeCell ref="A16:A20"/>
    <mergeCell ref="C16:C20"/>
    <mergeCell ref="E16:E20"/>
    <mergeCell ref="F16:F20"/>
    <mergeCell ref="AJ16:AJ20"/>
    <mergeCell ref="B16:B20"/>
    <mergeCell ref="AJ10:AJ15"/>
    <mergeCell ref="J16:J20"/>
    <mergeCell ref="K16:K20"/>
    <mergeCell ref="L16:L20"/>
    <mergeCell ref="M16:M20"/>
    <mergeCell ref="N16:N20"/>
    <mergeCell ref="AA16:AA20"/>
    <mergeCell ref="AB16:AB20"/>
    <mergeCell ref="AG10:AG15"/>
    <mergeCell ref="A21:A25"/>
    <mergeCell ref="C21:C25"/>
    <mergeCell ref="E21:E25"/>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N10:AN15"/>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B10:B15"/>
    <mergeCell ref="AL8:AL9"/>
    <mergeCell ref="AM8:AM9"/>
    <mergeCell ref="AN8:AN9"/>
    <mergeCell ref="AI8:AI9"/>
    <mergeCell ref="AJ8:AJ9"/>
    <mergeCell ref="AG8:AG9"/>
    <mergeCell ref="AH8:AH9"/>
    <mergeCell ref="Z8:Z9"/>
    <mergeCell ref="N10:N15"/>
    <mergeCell ref="N8:N9"/>
    <mergeCell ref="X8:X9"/>
    <mergeCell ref="Q8:Q9"/>
    <mergeCell ref="R8:W8"/>
    <mergeCell ref="AH10:AH15"/>
    <mergeCell ref="Y8:Y9"/>
    <mergeCell ref="AC8:AC9"/>
    <mergeCell ref="AD8:AD9"/>
    <mergeCell ref="P8:P9"/>
    <mergeCell ref="AB10:AB15"/>
    <mergeCell ref="AA10:AA15"/>
    <mergeCell ref="AF10:AF15"/>
    <mergeCell ref="AE10:AE15"/>
    <mergeCell ref="AK10:AK15"/>
    <mergeCell ref="AM10:AM15"/>
    <mergeCell ref="AM16:AM20"/>
    <mergeCell ref="AM21:AM25"/>
    <mergeCell ref="AJ21:AJ25"/>
    <mergeCell ref="AK21:AK25"/>
    <mergeCell ref="A10:A15"/>
    <mergeCell ref="C10:C15"/>
    <mergeCell ref="E10:E15"/>
    <mergeCell ref="F10:F15"/>
    <mergeCell ref="L10:L15"/>
    <mergeCell ref="M10:M15"/>
    <mergeCell ref="G10:G15"/>
    <mergeCell ref="H10:H15"/>
    <mergeCell ref="I10:I15"/>
    <mergeCell ref="J10:J15"/>
    <mergeCell ref="K10:K15"/>
    <mergeCell ref="B21:B25"/>
    <mergeCell ref="F21:F25"/>
    <mergeCell ref="K21:K25"/>
    <mergeCell ref="AL21:AL25"/>
    <mergeCell ref="AL16:AL20"/>
    <mergeCell ref="AL10:AL15"/>
    <mergeCell ref="AK16:AK20"/>
    <mergeCell ref="AN16:AN20"/>
    <mergeCell ref="AE16:AE20"/>
    <mergeCell ref="AF16:AF20"/>
    <mergeCell ref="AG16:AG20"/>
    <mergeCell ref="AH16:AH20"/>
    <mergeCell ref="AI16:AI20"/>
    <mergeCell ref="G21:G25"/>
    <mergeCell ref="H21:H25"/>
    <mergeCell ref="I21:I25"/>
    <mergeCell ref="J21:J25"/>
    <mergeCell ref="AN21:AN25"/>
    <mergeCell ref="AE21:AE25"/>
    <mergeCell ref="AF21:AF25"/>
    <mergeCell ref="AG21:AG25"/>
    <mergeCell ref="AH21:AH25"/>
    <mergeCell ref="AI21:AI25"/>
    <mergeCell ref="L21:L25"/>
    <mergeCell ref="M21:M25"/>
    <mergeCell ref="N21:N25"/>
    <mergeCell ref="AA21:AA25"/>
    <mergeCell ref="AB21:AB25"/>
    <mergeCell ref="G16:G20"/>
    <mergeCell ref="H16:H20"/>
    <mergeCell ref="I16:I20"/>
  </mergeCells>
  <conditionalFormatting sqref="I10">
    <cfRule type="containsText" dxfId="2989" priority="717" operator="containsText" text="Muy Baja">
      <formula>NOT(ISERROR(SEARCH("Muy Baja",I10)))</formula>
    </cfRule>
    <cfRule type="containsText" dxfId="2988" priority="718" operator="containsText" text="Baja">
      <formula>NOT(ISERROR(SEARCH("Baja",I10)))</formula>
    </cfRule>
    <cfRule type="containsText" dxfId="2987" priority="842" operator="containsText" text="Muy Alta">
      <formula>NOT(ISERROR(SEARCH("Muy Alta",I10)))</formula>
    </cfRule>
    <cfRule type="containsText" dxfId="2986" priority="843" operator="containsText" text="Alta">
      <formula>NOT(ISERROR(SEARCH("Alta",I10)))</formula>
    </cfRule>
    <cfRule type="containsText" dxfId="2985" priority="844" operator="containsText" text="Media">
      <formula>NOT(ISERROR(SEARCH("Media",I10)))</formula>
    </cfRule>
    <cfRule type="containsText" dxfId="2984" priority="845" operator="containsText" text="Media">
      <formula>NOT(ISERROR(SEARCH("Media",I10)))</formula>
    </cfRule>
    <cfRule type="containsText" dxfId="2983" priority="846" operator="containsText" text="Media">
      <formula>NOT(ISERROR(SEARCH("Media",I10)))</formula>
    </cfRule>
    <cfRule type="containsText" dxfId="2982" priority="849" operator="containsText" text="Muy Baja">
      <formula>NOT(ISERROR(SEARCH("Muy Baja",I10)))</formula>
    </cfRule>
    <cfRule type="containsText" dxfId="2981" priority="850" operator="containsText" text="Baja">
      <formula>NOT(ISERROR(SEARCH("Baja",I10)))</formula>
    </cfRule>
    <cfRule type="containsText" dxfId="2980" priority="851" operator="containsText" text="Muy Baja">
      <formula>NOT(ISERROR(SEARCH("Muy Baja",I10)))</formula>
    </cfRule>
    <cfRule type="containsText" dxfId="2979" priority="852" operator="containsText" text="Muy Baja">
      <formula>NOT(ISERROR(SEARCH("Muy Baja",I10)))</formula>
    </cfRule>
    <cfRule type="containsText" dxfId="2978" priority="853" operator="containsText" text="Muy Baja">
      <formula>NOT(ISERROR(SEARCH("Muy Baja",I10)))</formula>
    </cfRule>
    <cfRule type="containsText" dxfId="2977" priority="854" operator="containsText" text="Muy Baja'Tabla probabilidad'!">
      <formula>NOT(ISERROR(SEARCH("Muy Baja'Tabla probabilidad'!",I10)))</formula>
    </cfRule>
    <cfRule type="containsText" dxfId="2976" priority="855" operator="containsText" text="Muy bajo">
      <formula>NOT(ISERROR(SEARCH("Muy bajo",I10)))</formula>
    </cfRule>
    <cfRule type="containsText" dxfId="2975" priority="864" operator="containsText" text="Alta">
      <formula>NOT(ISERROR(SEARCH("Alta",I10)))</formula>
    </cfRule>
    <cfRule type="containsText" dxfId="2974" priority="865" operator="containsText" text="Media">
      <formula>NOT(ISERROR(SEARCH("Media",I10)))</formula>
    </cfRule>
    <cfRule type="containsText" dxfId="2973" priority="866" operator="containsText" text="Baja">
      <formula>NOT(ISERROR(SEARCH("Baja",I10)))</formula>
    </cfRule>
    <cfRule type="containsText" dxfId="2972" priority="867" operator="containsText" text="Muy baja">
      <formula>NOT(ISERROR(SEARCH("Muy baja",I10)))</formula>
    </cfRule>
    <cfRule type="cellIs" dxfId="2971" priority="870" operator="between">
      <formula>1</formula>
      <formula>2</formula>
    </cfRule>
    <cfRule type="cellIs" dxfId="2970" priority="871" operator="between">
      <formula>0</formula>
      <formula>2</formula>
    </cfRule>
  </conditionalFormatting>
  <conditionalFormatting sqref="I10">
    <cfRule type="containsText" dxfId="2969" priority="720" operator="containsText" text="Muy Alta">
      <formula>NOT(ISERROR(SEARCH("Muy Alta",I10)))</formula>
    </cfRule>
  </conditionalFormatting>
  <conditionalFormatting sqref="L10">
    <cfRule type="containsText" dxfId="2968" priority="711" operator="containsText" text="Catastrófico">
      <formula>NOT(ISERROR(SEARCH("Catastrófico",L10)))</formula>
    </cfRule>
    <cfRule type="containsText" dxfId="2967" priority="712" operator="containsText" text="Mayor">
      <formula>NOT(ISERROR(SEARCH("Mayor",L10)))</formula>
    </cfRule>
    <cfRule type="containsText" dxfId="2966" priority="713" operator="containsText" text="Alta">
      <formula>NOT(ISERROR(SEARCH("Alta",L10)))</formula>
    </cfRule>
    <cfRule type="containsText" dxfId="2965" priority="714" operator="containsText" text="Moderado">
      <formula>NOT(ISERROR(SEARCH("Moderado",L10)))</formula>
    </cfRule>
    <cfRule type="containsText" dxfId="2964" priority="715" operator="containsText" text="Menor">
      <formula>NOT(ISERROR(SEARCH("Menor",L10)))</formula>
    </cfRule>
    <cfRule type="containsText" dxfId="2963" priority="716" operator="containsText" text="Leve">
      <formula>NOT(ISERROR(SEARCH("Leve",L10)))</formula>
    </cfRule>
  </conditionalFormatting>
  <conditionalFormatting sqref="N10 N16 N21">
    <cfRule type="containsText" dxfId="2962" priority="706" operator="containsText" text="Extremo">
      <formula>NOT(ISERROR(SEARCH("Extremo",N10)))</formula>
    </cfRule>
    <cfRule type="containsText" dxfId="2961" priority="707" operator="containsText" text="Alto">
      <formula>NOT(ISERROR(SEARCH("Alto",N10)))</formula>
    </cfRule>
    <cfRule type="containsText" dxfId="2960" priority="708" operator="containsText" text="Bajo">
      <formula>NOT(ISERROR(SEARCH("Bajo",N10)))</formula>
    </cfRule>
    <cfRule type="containsText" dxfId="2959" priority="709" operator="containsText" text="Moderado">
      <formula>NOT(ISERROR(SEARCH("Moderado",N10)))</formula>
    </cfRule>
    <cfRule type="containsText" dxfId="2958" priority="710" operator="containsText" text="Extremo">
      <formula>NOT(ISERROR(SEARCH("Extremo",N10)))</formula>
    </cfRule>
  </conditionalFormatting>
  <conditionalFormatting sqref="M10">
    <cfRule type="containsText" dxfId="2957" priority="700" operator="containsText" text="Catastrófico">
      <formula>NOT(ISERROR(SEARCH("Catastrófico",M10)))</formula>
    </cfRule>
    <cfRule type="containsText" dxfId="2956" priority="701" operator="containsText" text="Mayor">
      <formula>NOT(ISERROR(SEARCH("Mayor",M10)))</formula>
    </cfRule>
    <cfRule type="containsText" dxfId="2955" priority="702" operator="containsText" text="Alta">
      <formula>NOT(ISERROR(SEARCH("Alta",M10)))</formula>
    </cfRule>
    <cfRule type="containsText" dxfId="2954" priority="703" operator="containsText" text="Moderado">
      <formula>NOT(ISERROR(SEARCH("Moderado",M10)))</formula>
    </cfRule>
    <cfRule type="containsText" dxfId="2953" priority="704" operator="containsText" text="Menor">
      <formula>NOT(ISERROR(SEARCH("Menor",M10)))</formula>
    </cfRule>
    <cfRule type="containsText" dxfId="2952" priority="705" operator="containsText" text="Leve">
      <formula>NOT(ISERROR(SEARCH("Leve",M10)))</formula>
    </cfRule>
  </conditionalFormatting>
  <conditionalFormatting sqref="Y10:Y15">
    <cfRule type="containsText" dxfId="2951" priority="634" operator="containsText" text="Muy Alta">
      <formula>NOT(ISERROR(SEARCH("Muy Alta",Y10)))</formula>
    </cfRule>
    <cfRule type="containsText" dxfId="2950" priority="635" operator="containsText" text="Alta">
      <formula>NOT(ISERROR(SEARCH("Alta",Y10)))</formula>
    </cfRule>
    <cfRule type="containsText" dxfId="2949" priority="636" operator="containsText" text="Media">
      <formula>NOT(ISERROR(SEARCH("Media",Y10)))</formula>
    </cfRule>
    <cfRule type="containsText" dxfId="2948" priority="637" operator="containsText" text="Muy Baja">
      <formula>NOT(ISERROR(SEARCH("Muy Baja",Y10)))</formula>
    </cfRule>
    <cfRule type="containsText" dxfId="2947" priority="638" operator="containsText" text="Baja">
      <formula>NOT(ISERROR(SEARCH("Baja",Y10)))</formula>
    </cfRule>
    <cfRule type="containsText" dxfId="2946" priority="639" operator="containsText" text="Muy Baja">
      <formula>NOT(ISERROR(SEARCH("Muy Baja",Y10)))</formula>
    </cfRule>
  </conditionalFormatting>
  <conditionalFormatting sqref="AC10:AC15">
    <cfRule type="containsText" dxfId="2945" priority="629" operator="containsText" text="Catastrófico">
      <formula>NOT(ISERROR(SEARCH("Catastrófico",AC10)))</formula>
    </cfRule>
    <cfRule type="containsText" dxfId="2944" priority="630" operator="containsText" text="Mayor">
      <formula>NOT(ISERROR(SEARCH("Mayor",AC10)))</formula>
    </cfRule>
    <cfRule type="containsText" dxfId="2943" priority="631" operator="containsText" text="Moderado">
      <formula>NOT(ISERROR(SEARCH("Moderado",AC10)))</formula>
    </cfRule>
    <cfRule type="containsText" dxfId="2942" priority="632" operator="containsText" text="Menor">
      <formula>NOT(ISERROR(SEARCH("Menor",AC10)))</formula>
    </cfRule>
    <cfRule type="containsText" dxfId="2941" priority="633" operator="containsText" text="Leve">
      <formula>NOT(ISERROR(SEARCH("Leve",AC10)))</formula>
    </cfRule>
  </conditionalFormatting>
  <conditionalFormatting sqref="AG10">
    <cfRule type="containsText" dxfId="2940" priority="620" operator="containsText" text="Extremo">
      <formula>NOT(ISERROR(SEARCH("Extremo",AG10)))</formula>
    </cfRule>
    <cfRule type="containsText" dxfId="2939" priority="621" operator="containsText" text="Alto">
      <formula>NOT(ISERROR(SEARCH("Alto",AG10)))</formula>
    </cfRule>
    <cfRule type="containsText" dxfId="2938" priority="622" operator="containsText" text="Moderado">
      <formula>NOT(ISERROR(SEARCH("Moderado",AG10)))</formula>
    </cfRule>
    <cfRule type="containsText" dxfId="2937" priority="623" operator="containsText" text="Menor">
      <formula>NOT(ISERROR(SEARCH("Menor",AG10)))</formula>
    </cfRule>
    <cfRule type="containsText" dxfId="2936" priority="624" operator="containsText" text="Bajo">
      <formula>NOT(ISERROR(SEARCH("Bajo",AG10)))</formula>
    </cfRule>
    <cfRule type="containsText" dxfId="2935" priority="625" operator="containsText" text="Moderado">
      <formula>NOT(ISERROR(SEARCH("Moderado",AG10)))</formula>
    </cfRule>
    <cfRule type="containsText" dxfId="2934" priority="626" operator="containsText" text="Extremo">
      <formula>NOT(ISERROR(SEARCH("Extremo",AG10)))</formula>
    </cfRule>
    <cfRule type="containsText" dxfId="2933" priority="627" operator="containsText" text="Baja">
      <formula>NOT(ISERROR(SEARCH("Baja",AG10)))</formula>
    </cfRule>
    <cfRule type="containsText" dxfId="2932" priority="628" operator="containsText" text="Alto">
      <formula>NOT(ISERROR(SEARCH("Alto",AG10)))</formula>
    </cfRule>
  </conditionalFormatting>
  <conditionalFormatting sqref="AA10:AA15">
    <cfRule type="containsText" dxfId="2931" priority="609" operator="containsText" text="Muy Alta">
      <formula>NOT(ISERROR(SEARCH("Muy Alta",AA10)))</formula>
    </cfRule>
    <cfRule type="containsText" dxfId="2930" priority="610" operator="containsText" text="Alta">
      <formula>NOT(ISERROR(SEARCH("Alta",AA10)))</formula>
    </cfRule>
    <cfRule type="containsText" dxfId="2929" priority="611" operator="containsText" text="Media">
      <formula>NOT(ISERROR(SEARCH("Media",AA10)))</formula>
    </cfRule>
    <cfRule type="containsText" dxfId="2928" priority="612" operator="containsText" text="Baja">
      <formula>NOT(ISERROR(SEARCH("Baja",AA10)))</formula>
    </cfRule>
    <cfRule type="containsText" dxfId="2927" priority="613" operator="containsText" text="Muy Baja">
      <formula>NOT(ISERROR(SEARCH("Muy Baja",AA10)))</formula>
    </cfRule>
  </conditionalFormatting>
  <conditionalFormatting sqref="AE10:AE15">
    <cfRule type="containsText" dxfId="2926" priority="604" operator="containsText" text="Catastrófico">
      <formula>NOT(ISERROR(SEARCH("Catastrófico",AE10)))</formula>
    </cfRule>
    <cfRule type="containsText" dxfId="2925" priority="605" operator="containsText" text="Moderado">
      <formula>NOT(ISERROR(SEARCH("Moderado",AE10)))</formula>
    </cfRule>
    <cfRule type="containsText" dxfId="2924" priority="606" operator="containsText" text="Menor">
      <formula>NOT(ISERROR(SEARCH("Menor",AE10)))</formula>
    </cfRule>
    <cfRule type="containsText" dxfId="2923" priority="607" operator="containsText" text="Leve">
      <formula>NOT(ISERROR(SEARCH("Leve",AE10)))</formula>
    </cfRule>
    <cfRule type="containsText" dxfId="2922" priority="608" operator="containsText" text="Mayor">
      <formula>NOT(ISERROR(SEARCH("Mayor",AE10)))</formula>
    </cfRule>
  </conditionalFormatting>
  <conditionalFormatting sqref="I16 I21">
    <cfRule type="containsText" dxfId="2921" priority="581" operator="containsText" text="Muy Baja">
      <formula>NOT(ISERROR(SEARCH("Muy Baja",I16)))</formula>
    </cfRule>
    <cfRule type="containsText" dxfId="2920" priority="582" operator="containsText" text="Baja">
      <formula>NOT(ISERROR(SEARCH("Baja",I16)))</formula>
    </cfRule>
    <cfRule type="containsText" dxfId="2919" priority="584" operator="containsText" text="Muy Alta">
      <formula>NOT(ISERROR(SEARCH("Muy Alta",I16)))</formula>
    </cfRule>
    <cfRule type="containsText" dxfId="2918" priority="585" operator="containsText" text="Alta">
      <formula>NOT(ISERROR(SEARCH("Alta",I16)))</formula>
    </cfRule>
    <cfRule type="containsText" dxfId="2917" priority="586" operator="containsText" text="Media">
      <formula>NOT(ISERROR(SEARCH("Media",I16)))</formula>
    </cfRule>
    <cfRule type="containsText" dxfId="2916" priority="587" operator="containsText" text="Media">
      <formula>NOT(ISERROR(SEARCH("Media",I16)))</formula>
    </cfRule>
    <cfRule type="containsText" dxfId="2915" priority="588" operator="containsText" text="Media">
      <formula>NOT(ISERROR(SEARCH("Media",I16)))</formula>
    </cfRule>
    <cfRule type="containsText" dxfId="2914" priority="589" operator="containsText" text="Muy Baja">
      <formula>NOT(ISERROR(SEARCH("Muy Baja",I16)))</formula>
    </cfRule>
    <cfRule type="containsText" dxfId="2913" priority="590" operator="containsText" text="Baja">
      <formula>NOT(ISERROR(SEARCH("Baja",I16)))</formula>
    </cfRule>
    <cfRule type="containsText" dxfId="2912" priority="591" operator="containsText" text="Muy Baja">
      <formula>NOT(ISERROR(SEARCH("Muy Baja",I16)))</formula>
    </cfRule>
    <cfRule type="containsText" dxfId="2911" priority="592" operator="containsText" text="Muy Baja">
      <formula>NOT(ISERROR(SEARCH("Muy Baja",I16)))</formula>
    </cfRule>
    <cfRule type="containsText" dxfId="2910" priority="593" operator="containsText" text="Muy Baja">
      <formula>NOT(ISERROR(SEARCH("Muy Baja",I16)))</formula>
    </cfRule>
    <cfRule type="containsText" dxfId="2909" priority="594" operator="containsText" text="Muy Baja'Tabla probabilidad'!">
      <formula>NOT(ISERROR(SEARCH("Muy Baja'Tabla probabilidad'!",I16)))</formula>
    </cfRule>
    <cfRule type="containsText" dxfId="2908" priority="595" operator="containsText" text="Muy bajo">
      <formula>NOT(ISERROR(SEARCH("Muy bajo",I16)))</formula>
    </cfRule>
    <cfRule type="containsText" dxfId="2907" priority="596" operator="containsText" text="Alta">
      <formula>NOT(ISERROR(SEARCH("Alta",I16)))</formula>
    </cfRule>
    <cfRule type="containsText" dxfId="2906" priority="597" operator="containsText" text="Media">
      <formula>NOT(ISERROR(SEARCH("Media",I16)))</formula>
    </cfRule>
    <cfRule type="containsText" dxfId="2905" priority="598" operator="containsText" text="Baja">
      <formula>NOT(ISERROR(SEARCH("Baja",I16)))</formula>
    </cfRule>
    <cfRule type="containsText" dxfId="2904" priority="599" operator="containsText" text="Muy baja">
      <formula>NOT(ISERROR(SEARCH("Muy baja",I16)))</formula>
    </cfRule>
    <cfRule type="cellIs" dxfId="2903" priority="602" operator="between">
      <formula>1</formula>
      <formula>2</formula>
    </cfRule>
    <cfRule type="cellIs" dxfId="2902" priority="603" operator="between">
      <formula>0</formula>
      <formula>2</formula>
    </cfRule>
  </conditionalFormatting>
  <conditionalFormatting sqref="I16 I21">
    <cfRule type="containsText" dxfId="2901" priority="583" operator="containsText" text="Muy Alta">
      <formula>NOT(ISERROR(SEARCH("Muy Alta",I16)))</formula>
    </cfRule>
  </conditionalFormatting>
  <conditionalFormatting sqref="Y16:Y20">
    <cfRule type="containsText" dxfId="2900" priority="575" operator="containsText" text="Muy Alta">
      <formula>NOT(ISERROR(SEARCH("Muy Alta",Y16)))</formula>
    </cfRule>
    <cfRule type="containsText" dxfId="2899" priority="576" operator="containsText" text="Alta">
      <formula>NOT(ISERROR(SEARCH("Alta",Y16)))</formula>
    </cfRule>
    <cfRule type="containsText" dxfId="2898" priority="577" operator="containsText" text="Media">
      <formula>NOT(ISERROR(SEARCH("Media",Y16)))</formula>
    </cfRule>
    <cfRule type="containsText" dxfId="2897" priority="578" operator="containsText" text="Muy Baja">
      <formula>NOT(ISERROR(SEARCH("Muy Baja",Y16)))</formula>
    </cfRule>
    <cfRule type="containsText" dxfId="2896" priority="579" operator="containsText" text="Baja">
      <formula>NOT(ISERROR(SEARCH("Baja",Y16)))</formula>
    </cfRule>
    <cfRule type="containsText" dxfId="2895" priority="580" operator="containsText" text="Muy Baja">
      <formula>NOT(ISERROR(SEARCH("Muy Baja",Y16)))</formula>
    </cfRule>
  </conditionalFormatting>
  <conditionalFormatting sqref="AC16:AC20">
    <cfRule type="containsText" dxfId="2894" priority="570" operator="containsText" text="Catastrófico">
      <formula>NOT(ISERROR(SEARCH("Catastrófico",AC16)))</formula>
    </cfRule>
    <cfRule type="containsText" dxfId="2893" priority="571" operator="containsText" text="Mayor">
      <formula>NOT(ISERROR(SEARCH("Mayor",AC16)))</formula>
    </cfRule>
    <cfRule type="containsText" dxfId="2892" priority="572" operator="containsText" text="Moderado">
      <formula>NOT(ISERROR(SEARCH("Moderado",AC16)))</formula>
    </cfRule>
    <cfRule type="containsText" dxfId="2891" priority="573" operator="containsText" text="Menor">
      <formula>NOT(ISERROR(SEARCH("Menor",AC16)))</formula>
    </cfRule>
    <cfRule type="containsText" dxfId="2890" priority="574" operator="containsText" text="Leve">
      <formula>NOT(ISERROR(SEARCH("Leve",AC16)))</formula>
    </cfRule>
  </conditionalFormatting>
  <conditionalFormatting sqref="AG16">
    <cfRule type="containsText" dxfId="2889" priority="561" operator="containsText" text="Extremo">
      <formula>NOT(ISERROR(SEARCH("Extremo",AG16)))</formula>
    </cfRule>
    <cfRule type="containsText" dxfId="2888" priority="562" operator="containsText" text="Alto">
      <formula>NOT(ISERROR(SEARCH("Alto",AG16)))</formula>
    </cfRule>
    <cfRule type="containsText" dxfId="2887" priority="563" operator="containsText" text="Moderado">
      <formula>NOT(ISERROR(SEARCH("Moderado",AG16)))</formula>
    </cfRule>
    <cfRule type="containsText" dxfId="2886" priority="564" operator="containsText" text="Menor">
      <formula>NOT(ISERROR(SEARCH("Menor",AG16)))</formula>
    </cfRule>
    <cfRule type="containsText" dxfId="2885" priority="565" operator="containsText" text="Bajo">
      <formula>NOT(ISERROR(SEARCH("Bajo",AG16)))</formula>
    </cfRule>
    <cfRule type="containsText" dxfId="2884" priority="566" operator="containsText" text="Moderado">
      <formula>NOT(ISERROR(SEARCH("Moderado",AG16)))</formula>
    </cfRule>
    <cfRule type="containsText" dxfId="2883" priority="567" operator="containsText" text="Extremo">
      <formula>NOT(ISERROR(SEARCH("Extremo",AG16)))</formula>
    </cfRule>
    <cfRule type="containsText" dxfId="2882" priority="568" operator="containsText" text="Baja">
      <formula>NOT(ISERROR(SEARCH("Baja",AG16)))</formula>
    </cfRule>
    <cfRule type="containsText" dxfId="2881" priority="569" operator="containsText" text="Alto">
      <formula>NOT(ISERROR(SEARCH("Alto",AG16)))</formula>
    </cfRule>
  </conditionalFormatting>
  <conditionalFormatting sqref="AA16:AA20">
    <cfRule type="containsText" dxfId="2880" priority="556" operator="containsText" text="Muy Alta">
      <formula>NOT(ISERROR(SEARCH("Muy Alta",AA16)))</formula>
    </cfRule>
    <cfRule type="containsText" dxfId="2879" priority="557" operator="containsText" text="Alta">
      <formula>NOT(ISERROR(SEARCH("Alta",AA16)))</formula>
    </cfRule>
    <cfRule type="containsText" dxfId="2878" priority="558" operator="containsText" text="Media">
      <formula>NOT(ISERROR(SEARCH("Media",AA16)))</formula>
    </cfRule>
    <cfRule type="containsText" dxfId="2877" priority="559" operator="containsText" text="Baja">
      <formula>NOT(ISERROR(SEARCH("Baja",AA16)))</formula>
    </cfRule>
    <cfRule type="containsText" dxfId="2876" priority="560" operator="containsText" text="Muy Baja">
      <formula>NOT(ISERROR(SEARCH("Muy Baja",AA16)))</formula>
    </cfRule>
  </conditionalFormatting>
  <conditionalFormatting sqref="AE16:AE20">
    <cfRule type="containsText" dxfId="2875" priority="551" operator="containsText" text="Catastrófico">
      <formula>NOT(ISERROR(SEARCH("Catastrófico",AE16)))</formula>
    </cfRule>
    <cfRule type="containsText" dxfId="2874" priority="552" operator="containsText" text="Moderado">
      <formula>NOT(ISERROR(SEARCH("Moderado",AE16)))</formula>
    </cfRule>
    <cfRule type="containsText" dxfId="2873" priority="553" operator="containsText" text="Menor">
      <formula>NOT(ISERROR(SEARCH("Menor",AE16)))</formula>
    </cfRule>
    <cfRule type="containsText" dxfId="2872" priority="554" operator="containsText" text="Leve">
      <formula>NOT(ISERROR(SEARCH("Leve",AE16)))</formula>
    </cfRule>
    <cfRule type="containsText" dxfId="2871" priority="555" operator="containsText" text="Mayor">
      <formula>NOT(ISERROR(SEARCH("Mayor",AE16)))</formula>
    </cfRule>
  </conditionalFormatting>
  <conditionalFormatting sqref="Y21:Y25">
    <cfRule type="containsText" dxfId="2870" priority="545" operator="containsText" text="Muy Alta">
      <formula>NOT(ISERROR(SEARCH("Muy Alta",Y21)))</formula>
    </cfRule>
    <cfRule type="containsText" dxfId="2869" priority="546" operator="containsText" text="Alta">
      <formula>NOT(ISERROR(SEARCH("Alta",Y21)))</formula>
    </cfRule>
    <cfRule type="containsText" dxfId="2868" priority="547" operator="containsText" text="Media">
      <formula>NOT(ISERROR(SEARCH("Media",Y21)))</formula>
    </cfRule>
    <cfRule type="containsText" dxfId="2867" priority="548" operator="containsText" text="Muy Baja">
      <formula>NOT(ISERROR(SEARCH("Muy Baja",Y21)))</formula>
    </cfRule>
    <cfRule type="containsText" dxfId="2866" priority="549" operator="containsText" text="Baja">
      <formula>NOT(ISERROR(SEARCH("Baja",Y21)))</formula>
    </cfRule>
    <cfRule type="containsText" dxfId="2865" priority="550" operator="containsText" text="Muy Baja">
      <formula>NOT(ISERROR(SEARCH("Muy Baja",Y21)))</formula>
    </cfRule>
  </conditionalFormatting>
  <conditionalFormatting sqref="AC21:AC25">
    <cfRule type="containsText" dxfId="2864" priority="540" operator="containsText" text="Catastrófico">
      <formula>NOT(ISERROR(SEARCH("Catastrófico",AC21)))</formula>
    </cfRule>
    <cfRule type="containsText" dxfId="2863" priority="541" operator="containsText" text="Mayor">
      <formula>NOT(ISERROR(SEARCH("Mayor",AC21)))</formula>
    </cfRule>
    <cfRule type="containsText" dxfId="2862" priority="542" operator="containsText" text="Moderado">
      <formula>NOT(ISERROR(SEARCH("Moderado",AC21)))</formula>
    </cfRule>
    <cfRule type="containsText" dxfId="2861" priority="543" operator="containsText" text="Menor">
      <formula>NOT(ISERROR(SEARCH("Menor",AC21)))</formula>
    </cfRule>
    <cfRule type="containsText" dxfId="2860" priority="544" operator="containsText" text="Leve">
      <formula>NOT(ISERROR(SEARCH("Leve",AC21)))</formula>
    </cfRule>
  </conditionalFormatting>
  <conditionalFormatting sqref="AG21">
    <cfRule type="containsText" dxfId="2859" priority="531" operator="containsText" text="Extremo">
      <formula>NOT(ISERROR(SEARCH("Extremo",AG21)))</formula>
    </cfRule>
    <cfRule type="containsText" dxfId="2858" priority="532" operator="containsText" text="Alto">
      <formula>NOT(ISERROR(SEARCH("Alto",AG21)))</formula>
    </cfRule>
    <cfRule type="containsText" dxfId="2857" priority="533" operator="containsText" text="Moderado">
      <formula>NOT(ISERROR(SEARCH("Moderado",AG21)))</formula>
    </cfRule>
    <cfRule type="containsText" dxfId="2856" priority="534" operator="containsText" text="Menor">
      <formula>NOT(ISERROR(SEARCH("Menor",AG21)))</formula>
    </cfRule>
    <cfRule type="containsText" dxfId="2855" priority="535" operator="containsText" text="Bajo">
      <formula>NOT(ISERROR(SEARCH("Bajo",AG21)))</formula>
    </cfRule>
    <cfRule type="containsText" dxfId="2854" priority="536" operator="containsText" text="Moderado">
      <formula>NOT(ISERROR(SEARCH("Moderado",AG21)))</formula>
    </cfRule>
    <cfRule type="containsText" dxfId="2853" priority="537" operator="containsText" text="Extremo">
      <formula>NOT(ISERROR(SEARCH("Extremo",AG21)))</formula>
    </cfRule>
    <cfRule type="containsText" dxfId="2852" priority="538" operator="containsText" text="Baja">
      <formula>NOT(ISERROR(SEARCH("Baja",AG21)))</formula>
    </cfRule>
    <cfRule type="containsText" dxfId="2851" priority="539" operator="containsText" text="Alto">
      <formula>NOT(ISERROR(SEARCH("Alto",AG21)))</formula>
    </cfRule>
  </conditionalFormatting>
  <conditionalFormatting sqref="AA21:AA25">
    <cfRule type="containsText" dxfId="2850" priority="526" operator="containsText" text="Muy Alta">
      <formula>NOT(ISERROR(SEARCH("Muy Alta",AA21)))</formula>
    </cfRule>
    <cfRule type="containsText" dxfId="2849" priority="527" operator="containsText" text="Alta">
      <formula>NOT(ISERROR(SEARCH("Alta",AA21)))</formula>
    </cfRule>
    <cfRule type="containsText" dxfId="2848" priority="528" operator="containsText" text="Media">
      <formula>NOT(ISERROR(SEARCH("Media",AA21)))</formula>
    </cfRule>
    <cfRule type="containsText" dxfId="2847" priority="529" operator="containsText" text="Baja">
      <formula>NOT(ISERROR(SEARCH("Baja",AA21)))</formula>
    </cfRule>
    <cfRule type="containsText" dxfId="2846" priority="530" operator="containsText" text="Muy Baja">
      <formula>NOT(ISERROR(SEARCH("Muy Baja",AA21)))</formula>
    </cfRule>
  </conditionalFormatting>
  <conditionalFormatting sqref="AE21:AE25">
    <cfRule type="containsText" dxfId="2845" priority="521" operator="containsText" text="Catastrófico">
      <formula>NOT(ISERROR(SEARCH("Catastrófico",AE21)))</formula>
    </cfRule>
    <cfRule type="containsText" dxfId="2844" priority="522" operator="containsText" text="Moderado">
      <formula>NOT(ISERROR(SEARCH("Moderado",AE21)))</formula>
    </cfRule>
    <cfRule type="containsText" dxfId="2843" priority="523" operator="containsText" text="Menor">
      <formula>NOT(ISERROR(SEARCH("Menor",AE21)))</formula>
    </cfRule>
    <cfRule type="containsText" dxfId="2842" priority="524" operator="containsText" text="Leve">
      <formula>NOT(ISERROR(SEARCH("Leve",AE21)))</formula>
    </cfRule>
    <cfRule type="containsText" dxfId="2841" priority="525" operator="containsText" text="Mayor">
      <formula>NOT(ISERROR(SEARCH("Mayor",AE21)))</formula>
    </cfRule>
  </conditionalFormatting>
  <conditionalFormatting sqref="L16">
    <cfRule type="containsText" dxfId="2840" priority="155" operator="containsText" text="Catastrófico">
      <formula>NOT(ISERROR(SEARCH("Catastrófico",L16)))</formula>
    </cfRule>
    <cfRule type="containsText" dxfId="2839" priority="156" operator="containsText" text="Mayor">
      <formula>NOT(ISERROR(SEARCH("Mayor",L16)))</formula>
    </cfRule>
    <cfRule type="containsText" dxfId="2838" priority="157" operator="containsText" text="Alta">
      <formula>NOT(ISERROR(SEARCH("Alta",L16)))</formula>
    </cfRule>
    <cfRule type="containsText" dxfId="2837" priority="158" operator="containsText" text="Moderado">
      <formula>NOT(ISERROR(SEARCH("Moderado",L16)))</formula>
    </cfRule>
    <cfRule type="containsText" dxfId="2836" priority="159" operator="containsText" text="Menor">
      <formula>NOT(ISERROR(SEARCH("Menor",L16)))</formula>
    </cfRule>
    <cfRule type="containsText" dxfId="2835" priority="160" operator="containsText" text="Leve">
      <formula>NOT(ISERROR(SEARCH("Leve",L16)))</formula>
    </cfRule>
  </conditionalFormatting>
  <conditionalFormatting sqref="M16">
    <cfRule type="containsText" dxfId="2834" priority="149" operator="containsText" text="Catastrófico">
      <formula>NOT(ISERROR(SEARCH("Catastrófico",M16)))</formula>
    </cfRule>
    <cfRule type="containsText" dxfId="2833" priority="150" operator="containsText" text="Mayor">
      <formula>NOT(ISERROR(SEARCH("Mayor",M16)))</formula>
    </cfRule>
    <cfRule type="containsText" dxfId="2832" priority="151" operator="containsText" text="Alta">
      <formula>NOT(ISERROR(SEARCH("Alta",M16)))</formula>
    </cfRule>
    <cfRule type="containsText" dxfId="2831" priority="152" operator="containsText" text="Moderado">
      <formula>NOT(ISERROR(SEARCH("Moderado",M16)))</formula>
    </cfRule>
    <cfRule type="containsText" dxfId="2830" priority="153" operator="containsText" text="Menor">
      <formula>NOT(ISERROR(SEARCH("Menor",M16)))</formula>
    </cfRule>
    <cfRule type="containsText" dxfId="2829" priority="154" operator="containsText" text="Leve">
      <formula>NOT(ISERROR(SEARCH("Leve",M16)))</formula>
    </cfRule>
  </conditionalFormatting>
  <conditionalFormatting sqref="L21">
    <cfRule type="containsText" dxfId="2828" priority="143" operator="containsText" text="Catastrófico">
      <formula>NOT(ISERROR(SEARCH("Catastrófico",L21)))</formula>
    </cfRule>
    <cfRule type="containsText" dxfId="2827" priority="144" operator="containsText" text="Mayor">
      <formula>NOT(ISERROR(SEARCH("Mayor",L21)))</formula>
    </cfRule>
    <cfRule type="containsText" dxfId="2826" priority="145" operator="containsText" text="Alta">
      <formula>NOT(ISERROR(SEARCH("Alta",L21)))</formula>
    </cfRule>
    <cfRule type="containsText" dxfId="2825" priority="146" operator="containsText" text="Moderado">
      <formula>NOT(ISERROR(SEARCH("Moderado",L21)))</formula>
    </cfRule>
    <cfRule type="containsText" dxfId="2824" priority="147" operator="containsText" text="Menor">
      <formula>NOT(ISERROR(SEARCH("Menor",L21)))</formula>
    </cfRule>
    <cfRule type="containsText" dxfId="2823" priority="148" operator="containsText" text="Leve">
      <formula>NOT(ISERROR(SEARCH("Leve",L21)))</formula>
    </cfRule>
  </conditionalFormatting>
  <conditionalFormatting sqref="M21">
    <cfRule type="containsText" dxfId="2822" priority="137" operator="containsText" text="Catastrófico">
      <formula>NOT(ISERROR(SEARCH("Catastrófico",M21)))</formula>
    </cfRule>
    <cfRule type="containsText" dxfId="2821" priority="138" operator="containsText" text="Mayor">
      <formula>NOT(ISERROR(SEARCH("Mayor",M21)))</formula>
    </cfRule>
    <cfRule type="containsText" dxfId="2820" priority="139" operator="containsText" text="Alta">
      <formula>NOT(ISERROR(SEARCH("Alta",M21)))</formula>
    </cfRule>
    <cfRule type="containsText" dxfId="2819" priority="140" operator="containsText" text="Moderado">
      <formula>NOT(ISERROR(SEARCH("Moderado",M21)))</formula>
    </cfRule>
    <cfRule type="containsText" dxfId="2818" priority="141" operator="containsText" text="Menor">
      <formula>NOT(ISERROR(SEARCH("Menor",M21)))</formula>
    </cfRule>
    <cfRule type="containsText" dxfId="2817" priority="142" operator="containsText" text="Leve">
      <formula>NOT(ISERROR(SEARCH("Leve",M21)))</formula>
    </cfRule>
  </conditionalFormatting>
  <conditionalFormatting sqref="D16:D20">
    <cfRule type="containsText" dxfId="2816" priority="7" operator="containsText" text="3- Moderado">
      <formula>NOT(ISERROR(SEARCH("3- Moderado",D16)))</formula>
    </cfRule>
    <cfRule type="containsText" dxfId="2815" priority="8" operator="containsText" text="6- Moderado">
      <formula>NOT(ISERROR(SEARCH("6- Moderado",D16)))</formula>
    </cfRule>
    <cfRule type="containsText" dxfId="2814" priority="9" operator="containsText" text="4- Moderado">
      <formula>NOT(ISERROR(SEARCH("4- Moderado",D16)))</formula>
    </cfRule>
    <cfRule type="containsText" dxfId="2813" priority="10" operator="containsText" text="3- Bajo">
      <formula>NOT(ISERROR(SEARCH("3- Bajo",D16)))</formula>
    </cfRule>
    <cfRule type="containsText" dxfId="2812" priority="11" operator="containsText" text="4- Bajo">
      <formula>NOT(ISERROR(SEARCH("4- Bajo",D16)))</formula>
    </cfRule>
    <cfRule type="containsText" dxfId="2811" priority="12" operator="containsText" text="1- Bajo">
      <formula>NOT(ISERROR(SEARCH("1- Bajo",D16)))</formula>
    </cfRule>
  </conditionalFormatting>
  <conditionalFormatting sqref="B16">
    <cfRule type="containsText" dxfId="2810" priority="1" operator="containsText" text="3- Moderado">
      <formula>NOT(ISERROR(SEARCH("3- Moderado",B16)))</formula>
    </cfRule>
    <cfRule type="containsText" dxfId="2809" priority="2" operator="containsText" text="6- Moderado">
      <formula>NOT(ISERROR(SEARCH("6- Moderado",B16)))</formula>
    </cfRule>
    <cfRule type="containsText" dxfId="2808" priority="3" operator="containsText" text="4- Moderado">
      <formula>NOT(ISERROR(SEARCH("4- Moderado",B16)))</formula>
    </cfRule>
    <cfRule type="containsText" dxfId="2807" priority="4" operator="containsText" text="3- Bajo">
      <formula>NOT(ISERROR(SEARCH("3- Bajo",B16)))</formula>
    </cfRule>
    <cfRule type="containsText" dxfId="2806" priority="5" operator="containsText" text="4- Bajo">
      <formula>NOT(ISERROR(SEARCH("4- Bajo",B16)))</formula>
    </cfRule>
    <cfRule type="containsText" dxfId="2805" priority="6" operator="containsText" text="1- Bajo">
      <formula>NOT(ISERROR(SEARCH("1- Bajo",B16)))</formula>
    </cfRule>
  </conditionalFormatting>
  <dataValidations count="1">
    <dataValidation allowBlank="1" showInputMessage="1" showErrorMessage="1" prompt="Enunciar cuál es el control" sqref="P19 P10: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8" operator="containsText" id="{85F911A9-FF11-4B11-A4CC-F406EAB53E70}">
            <xm:f>NOT(ISERROR(SEARCH('Tabla probabilidad'!$B$5,I10)))</xm:f>
            <xm:f>'Tabla probabilidad'!$B$5</xm:f>
            <x14:dxf>
              <font>
                <color rgb="FF006100"/>
              </font>
              <fill>
                <patternFill>
                  <bgColor rgb="FFC6EFCE"/>
                </patternFill>
              </fill>
            </x14:dxf>
          </x14:cfRule>
          <x14:cfRule type="containsText" priority="86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0" operator="containsText" id="{130BBF8F-6F36-4C1F-BB40-DA538C9DA4BA}">
            <xm:f>NOT(ISERROR(SEARCH('Tabla probabilidad'!$B$5,I16)))</xm:f>
            <xm:f>'Tabla probabilidad'!$B$5</xm:f>
            <x14:dxf>
              <font>
                <color rgb="FF006100"/>
              </font>
              <fill>
                <patternFill>
                  <bgColor rgb="FFC6EFCE"/>
                </patternFill>
              </fill>
            </x14:dxf>
          </x14:cfRule>
          <x14:cfRule type="containsText" priority="601" operator="containsText" id="{0DBD8F32-72F4-47FE-A8E8-92CA123A277C}">
            <xm:f>NOT(ISERROR(SEARCH('Tabla probabilidad'!$B$5,I16)))</xm:f>
            <xm:f>'Tabla probabilidad'!$B$5</xm:f>
            <x14:dxf>
              <font>
                <color rgb="FF9C0006"/>
              </font>
              <fill>
                <patternFill>
                  <bgColor rgb="FFFFC7CE"/>
                </patternFill>
              </fill>
            </x14:dxf>
          </x14:cfRule>
          <xm:sqref>I16 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2964B6BA-0E4F-4802-B295-524116B23111}">
          <x14:formula1>
            <xm:f>LISTA!$C$3:$C$9</xm:f>
          </x14:formula1>
          <xm:sqref>G10 G16 G21</xm:sqref>
        </x14:dataValidation>
        <x14:dataValidation type="list" allowBlank="1" showInputMessage="1" showErrorMessage="1" xr:uid="{F6152631-F681-4C4E-BD91-BCB01166AE87}">
          <x14:formula1>
            <xm:f>LISTA!$J$3:$J$4</xm:f>
          </x14:formula1>
          <xm:sqref>AN10 AN16 AN21</xm:sqref>
        </x14:dataValidation>
        <x14:dataValidation type="list" allowBlank="1" showInputMessage="1" showErrorMessage="1" xr:uid="{D2DAD31A-893A-4E15-804A-8B319027508E}">
          <x14:formula1>
            <xm:f>LISTA!$B$3:$B$9</xm:f>
          </x14:formula1>
          <xm:sqref>C10:C25</xm:sqref>
        </x14:dataValidation>
        <x14:dataValidation type="list" allowBlank="1" showInputMessage="1" showErrorMessage="1" xr:uid="{3C9F1541-7D6F-40D4-9706-FE4CB23C2382}">
          <x14:formula1>
            <xm:f>LISTA!$D$3:$D$31</xm:f>
          </x14:formula1>
          <xm:sqref>K10:K25</xm:sqref>
        </x14:dataValidation>
        <x14:dataValidation type="list" allowBlank="1" showInputMessage="1" showErrorMessage="1" xr:uid="{507EC812-6531-4390-BDCD-1000C62757D2}">
          <x14:formula1>
            <xm:f>'Tabla Valoración de Controles'!$D$4:$D$6</xm:f>
          </x14:formula1>
          <xm:sqref>R10:R25</xm:sqref>
        </x14:dataValidation>
        <x14:dataValidation type="list" allowBlank="1" showInputMessage="1" showErrorMessage="1" xr:uid="{DA6F3574-CE3E-4E71-A89C-4773443B6848}">
          <x14:formula1>
            <xm:f>'Tabla Valoración de Controles'!$D$7:$D$8</xm:f>
          </x14:formula1>
          <xm:sqref>S10:S25</xm:sqref>
        </x14:dataValidation>
        <x14:dataValidation type="list" allowBlank="1" showInputMessage="1" showErrorMessage="1" xr:uid="{28EAB8AB-35B6-4EAA-9CF9-96926D246C9B}">
          <x14:formula1>
            <xm:f>'Tabla Valoración de Controles'!$D$11:$D$12</xm:f>
          </x14:formula1>
          <xm:sqref>V10:V25</xm:sqref>
        </x14:dataValidation>
        <x14:dataValidation type="list" allowBlank="1" showInputMessage="1" showErrorMessage="1" xr:uid="{4E7DEEEA-04F1-48E9-986D-624D956369CC}">
          <x14:formula1>
            <xm:f>'Tabla Valoración de Controles'!$D$13:$D$14</xm:f>
          </x14:formula1>
          <xm:sqref>W10:W25</xm:sqref>
        </x14:dataValidation>
        <x14:dataValidation type="list" allowBlank="1" showInputMessage="1" showErrorMessage="1" xr:uid="{8B81B69D-7AC2-4AFC-923A-8C1D8BDCE0AB}">
          <x14:formula1>
            <xm:f>'Matriz de Calor'!$AX$8:$AX$11</xm:f>
          </x14:formula1>
          <xm:sqref>AH10:AH25</xm:sqref>
        </x14:dataValidation>
        <x14:dataValidation type="list" allowBlank="1" showInputMessage="1" showErrorMessage="1" xr:uid="{DD23DB8A-B0F1-47ED-8069-DA063E258BBB}">
          <x14:formula1>
            <xm:f>'Tabla Valoración de Controles'!$D$9:$D$10</xm:f>
          </x14:formula1>
          <xm:sqref>U10:U29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RowHeight="15" x14ac:dyDescent="0.2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x14ac:dyDescent="0.25">
      <c r="A3" s="465" t="s">
        <v>12</v>
      </c>
      <c r="B3" s="465"/>
      <c r="C3" s="465"/>
      <c r="D3" s="465"/>
      <c r="E3" s="465"/>
      <c r="F3" s="465"/>
      <c r="G3" s="465"/>
      <c r="H3" s="465"/>
    </row>
    <row r="4" spans="1:9" x14ac:dyDescent="0.25">
      <c r="A4" s="465"/>
      <c r="B4" s="465"/>
      <c r="C4" s="465"/>
      <c r="D4" s="465"/>
      <c r="E4" s="465"/>
      <c r="F4" s="465"/>
      <c r="G4" s="465"/>
      <c r="H4" s="465"/>
    </row>
    <row r="5" spans="1:9" ht="34.5" thickBot="1" x14ac:dyDescent="0.3">
      <c r="A5" s="19"/>
      <c r="B5" s="19"/>
      <c r="C5" s="19"/>
      <c r="D5" s="19"/>
      <c r="E5" s="19"/>
      <c r="F5" s="19"/>
      <c r="G5" s="19"/>
      <c r="H5" s="19"/>
    </row>
    <row r="6" spans="1:9" ht="70.5" customHeight="1" thickBot="1" x14ac:dyDescent="0.3">
      <c r="A6" s="466" t="s">
        <v>12</v>
      </c>
      <c r="B6" s="84" t="s">
        <v>93</v>
      </c>
      <c r="C6" s="85" t="s">
        <v>94</v>
      </c>
      <c r="D6" s="85" t="s">
        <v>95</v>
      </c>
      <c r="E6" s="85" t="s">
        <v>96</v>
      </c>
      <c r="F6" s="85" t="s">
        <v>97</v>
      </c>
      <c r="G6" s="163" t="s">
        <v>98</v>
      </c>
      <c r="H6" s="164" t="s">
        <v>99</v>
      </c>
      <c r="I6" s="84" t="s">
        <v>348</v>
      </c>
    </row>
    <row r="7" spans="1:9" ht="265.5" customHeight="1" thickBot="1" x14ac:dyDescent="0.3">
      <c r="A7" s="467"/>
      <c r="B7" s="20" t="s">
        <v>100</v>
      </c>
      <c r="C7" s="20" t="s">
        <v>101</v>
      </c>
      <c r="D7" s="20" t="s">
        <v>102</v>
      </c>
      <c r="E7" s="20" t="s">
        <v>103</v>
      </c>
      <c r="F7" s="20" t="s">
        <v>104</v>
      </c>
      <c r="G7" s="21" t="s">
        <v>105</v>
      </c>
      <c r="H7" s="165" t="s">
        <v>106</v>
      </c>
      <c r="I7" s="170"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x14ac:dyDescent="0.25"/>
  <cols>
    <col min="2" max="2" width="24.140625" customWidth="1"/>
    <col min="3" max="3" width="75.7109375" customWidth="1"/>
    <col min="4" max="4" width="29.85546875" customWidth="1"/>
    <col min="32" max="137" width="11.42578125" style="123"/>
  </cols>
  <sheetData>
    <row r="1" spans="1:31" s="123" customFormat="1" x14ac:dyDescent="0.25"/>
    <row r="2" spans="1:31" ht="23.25" x14ac:dyDescent="0.25">
      <c r="A2" s="7"/>
      <c r="B2" s="468" t="s">
        <v>107</v>
      </c>
      <c r="C2" s="468"/>
      <c r="D2" s="46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5" t="s">
        <v>108</v>
      </c>
      <c r="D4" s="12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6" t="s">
        <v>110</v>
      </c>
      <c r="C5" s="127" t="s">
        <v>357</v>
      </c>
      <c r="D5" s="12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9" t="s">
        <v>111</v>
      </c>
      <c r="C6" s="130" t="s">
        <v>112</v>
      </c>
      <c r="D6" s="13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2" t="s">
        <v>113</v>
      </c>
      <c r="C7" s="130" t="s">
        <v>114</v>
      </c>
      <c r="D7" s="13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3" t="s">
        <v>115</v>
      </c>
      <c r="C8" s="130" t="s">
        <v>116</v>
      </c>
      <c r="D8" s="13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4" t="s">
        <v>117</v>
      </c>
      <c r="C9" s="130" t="s">
        <v>118</v>
      </c>
      <c r="D9" s="131">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x14ac:dyDescent="0.25"/>
    <row r="35" spans="1:31" s="123" customFormat="1" x14ac:dyDescent="0.25"/>
    <row r="36" spans="1:31" s="123" customFormat="1" x14ac:dyDescent="0.25"/>
    <row r="37" spans="1:31" s="123" customFormat="1" x14ac:dyDescent="0.25"/>
    <row r="38" spans="1:31" s="123" customFormat="1" x14ac:dyDescent="0.25"/>
    <row r="39" spans="1:31" s="123" customFormat="1" x14ac:dyDescent="0.25"/>
    <row r="40" spans="1:31" s="123" customFormat="1" x14ac:dyDescent="0.25"/>
    <row r="41" spans="1:31" s="123" customFormat="1" x14ac:dyDescent="0.25"/>
    <row r="42" spans="1:31" s="123" customFormat="1" x14ac:dyDescent="0.25"/>
    <row r="43" spans="1:31" s="123" customFormat="1" x14ac:dyDescent="0.25"/>
    <row r="44" spans="1:31" s="123" customFormat="1" x14ac:dyDescent="0.25"/>
    <row r="45" spans="1:31" s="123" customFormat="1" x14ac:dyDescent="0.25"/>
    <row r="46" spans="1:31" s="123" customFormat="1" x14ac:dyDescent="0.25"/>
    <row r="47" spans="1:31" s="123" customFormat="1" x14ac:dyDescent="0.25"/>
    <row r="48" spans="1:31" s="123" customFormat="1" x14ac:dyDescent="0.25"/>
    <row r="49" s="123" customFormat="1" x14ac:dyDescent="0.25"/>
    <row r="50" s="123" customFormat="1" x14ac:dyDescent="0.25"/>
    <row r="51" s="123" customFormat="1" x14ac:dyDescent="0.25"/>
    <row r="52" s="123" customFormat="1" x14ac:dyDescent="0.25"/>
    <row r="53" s="123" customFormat="1" x14ac:dyDescent="0.25"/>
    <row r="54" s="123" customFormat="1" x14ac:dyDescent="0.25"/>
    <row r="55" s="123" customFormat="1" x14ac:dyDescent="0.25"/>
    <row r="56" s="123" customFormat="1" x14ac:dyDescent="0.25"/>
    <row r="57" s="123" customFormat="1" x14ac:dyDescent="0.25"/>
    <row r="58" s="123" customFormat="1" x14ac:dyDescent="0.25"/>
    <row r="59" s="123" customFormat="1" x14ac:dyDescent="0.25"/>
    <row r="60" s="123" customFormat="1" x14ac:dyDescent="0.25"/>
    <row r="61" s="123" customFormat="1" x14ac:dyDescent="0.25"/>
    <row r="62" s="123" customFormat="1" x14ac:dyDescent="0.25"/>
    <row r="63" s="123" customFormat="1" x14ac:dyDescent="0.25"/>
    <row r="64" s="123" customFormat="1" x14ac:dyDescent="0.25"/>
    <row r="65" s="123" customFormat="1" x14ac:dyDescent="0.25"/>
    <row r="66" s="123" customFormat="1" x14ac:dyDescent="0.25"/>
    <row r="67" s="123" customFormat="1" x14ac:dyDescent="0.25"/>
    <row r="68" s="123" customFormat="1" x14ac:dyDescent="0.25"/>
    <row r="69" s="123" customFormat="1" x14ac:dyDescent="0.25"/>
    <row r="70" s="123" customFormat="1" x14ac:dyDescent="0.25"/>
    <row r="71" s="123" customFormat="1" x14ac:dyDescent="0.25"/>
    <row r="72" s="123" customFormat="1" x14ac:dyDescent="0.25"/>
    <row r="73" s="123" customFormat="1" x14ac:dyDescent="0.25"/>
    <row r="74" s="123" customFormat="1" x14ac:dyDescent="0.25"/>
    <row r="75" s="123" customFormat="1" x14ac:dyDescent="0.25"/>
    <row r="76" s="123" customFormat="1" x14ac:dyDescent="0.25"/>
    <row r="77" s="123" customFormat="1" x14ac:dyDescent="0.25"/>
    <row r="78" s="123" customFormat="1" x14ac:dyDescent="0.25"/>
    <row r="79" s="123" customFormat="1" x14ac:dyDescent="0.25"/>
    <row r="80" s="123" customFormat="1" x14ac:dyDescent="0.25"/>
    <row r="81" s="123" customFormat="1" x14ac:dyDescent="0.25"/>
    <row r="82" s="123" customFormat="1" x14ac:dyDescent="0.25"/>
    <row r="83" s="123" customFormat="1" x14ac:dyDescent="0.25"/>
    <row r="84" s="123" customFormat="1" x14ac:dyDescent="0.25"/>
    <row r="85" s="123" customFormat="1" x14ac:dyDescent="0.25"/>
    <row r="86" s="123" customFormat="1" x14ac:dyDescent="0.25"/>
    <row r="87" s="123" customFormat="1" x14ac:dyDescent="0.25"/>
    <row r="88" s="123" customFormat="1" x14ac:dyDescent="0.25"/>
    <row r="89" s="123" customFormat="1" x14ac:dyDescent="0.25"/>
    <row r="90" s="123" customFormat="1" x14ac:dyDescent="0.25"/>
    <row r="91" s="123" customFormat="1" x14ac:dyDescent="0.25"/>
    <row r="92" s="123" customFormat="1" x14ac:dyDescent="0.25"/>
    <row r="93" s="123" customFormat="1" x14ac:dyDescent="0.25"/>
    <row r="94" s="123" customFormat="1" x14ac:dyDescent="0.25"/>
    <row r="95" s="123" customFormat="1" x14ac:dyDescent="0.25"/>
    <row r="96" s="123" customFormat="1" x14ac:dyDescent="0.25"/>
    <row r="97" s="123" customFormat="1" x14ac:dyDescent="0.25"/>
    <row r="98" s="123" customFormat="1" x14ac:dyDescent="0.25"/>
    <row r="99" s="123" customFormat="1" x14ac:dyDescent="0.25"/>
    <row r="100" s="123" customFormat="1" x14ac:dyDescent="0.25"/>
    <row r="101" s="123" customFormat="1" x14ac:dyDescent="0.25"/>
    <row r="102" s="123" customFormat="1" x14ac:dyDescent="0.25"/>
    <row r="103" s="123" customFormat="1" x14ac:dyDescent="0.25"/>
    <row r="104" s="123" customFormat="1" x14ac:dyDescent="0.25"/>
    <row r="105" s="123" customFormat="1" x14ac:dyDescent="0.25"/>
    <row r="106" s="123" customFormat="1" x14ac:dyDescent="0.25"/>
    <row r="107" s="123" customFormat="1" x14ac:dyDescent="0.25"/>
    <row r="108" s="123" customFormat="1" x14ac:dyDescent="0.25"/>
    <row r="109" s="123" customFormat="1" x14ac:dyDescent="0.25"/>
    <row r="110" s="123" customFormat="1" x14ac:dyDescent="0.25"/>
    <row r="111" s="123" customFormat="1" x14ac:dyDescent="0.25"/>
    <row r="112" s="123" customFormat="1" x14ac:dyDescent="0.25"/>
    <row r="113" s="123" customFormat="1" x14ac:dyDescent="0.25"/>
    <row r="114" s="123" customFormat="1" x14ac:dyDescent="0.25"/>
    <row r="115" s="123" customFormat="1" x14ac:dyDescent="0.25"/>
    <row r="116" s="123" customFormat="1" x14ac:dyDescent="0.25"/>
    <row r="117" s="123" customFormat="1" x14ac:dyDescent="0.25"/>
    <row r="118" s="123" customFormat="1" x14ac:dyDescent="0.25"/>
    <row r="119" s="123" customFormat="1" x14ac:dyDescent="0.25"/>
    <row r="120" s="123" customFormat="1" x14ac:dyDescent="0.25"/>
    <row r="121" s="123" customFormat="1" x14ac:dyDescent="0.25"/>
    <row r="122" s="123" customFormat="1" x14ac:dyDescent="0.25"/>
    <row r="123" s="123" customFormat="1" x14ac:dyDescent="0.25"/>
    <row r="124" s="123" customFormat="1" x14ac:dyDescent="0.25"/>
    <row r="125" s="123" customFormat="1" x14ac:dyDescent="0.25"/>
    <row r="126" s="123" customFormat="1" x14ac:dyDescent="0.25"/>
    <row r="127" s="123" customFormat="1" x14ac:dyDescent="0.25"/>
    <row r="128" s="123" customFormat="1" x14ac:dyDescent="0.25"/>
    <row r="129" s="123" customFormat="1" x14ac:dyDescent="0.25"/>
    <row r="130" s="123" customFormat="1" x14ac:dyDescent="0.25"/>
    <row r="131" s="123" customFormat="1" x14ac:dyDescent="0.25"/>
    <row r="132" s="123" customFormat="1" x14ac:dyDescent="0.25"/>
    <row r="133" s="123" customFormat="1" x14ac:dyDescent="0.25"/>
    <row r="134" s="123" customFormat="1" x14ac:dyDescent="0.25"/>
    <row r="135" s="123" customFormat="1" x14ac:dyDescent="0.25"/>
    <row r="136" s="123" customFormat="1" x14ac:dyDescent="0.25"/>
    <row r="137" s="123" customFormat="1" x14ac:dyDescent="0.25"/>
    <row r="138" s="123" customFormat="1" x14ac:dyDescent="0.25"/>
    <row r="139" s="123" customFormat="1" x14ac:dyDescent="0.25"/>
    <row r="140" s="123" customFormat="1" x14ac:dyDescent="0.25"/>
    <row r="141" s="123" customFormat="1" x14ac:dyDescent="0.25"/>
    <row r="142" s="123" customFormat="1" x14ac:dyDescent="0.25"/>
    <row r="143" s="123" customFormat="1" x14ac:dyDescent="0.25"/>
    <row r="144" s="123" customFormat="1" x14ac:dyDescent="0.25"/>
    <row r="145" s="123" customFormat="1" x14ac:dyDescent="0.25"/>
    <row r="146" s="123" customFormat="1" x14ac:dyDescent="0.25"/>
    <row r="147" s="123" customFormat="1" x14ac:dyDescent="0.25"/>
    <row r="148" s="123" customFormat="1" x14ac:dyDescent="0.25"/>
    <row r="149" s="123" customFormat="1" x14ac:dyDescent="0.25"/>
    <row r="150" s="123" customFormat="1" x14ac:dyDescent="0.25"/>
    <row r="151" s="123" customFormat="1" x14ac:dyDescent="0.25"/>
    <row r="152" s="123" customFormat="1" x14ac:dyDescent="0.25"/>
    <row r="153" s="123" customFormat="1" x14ac:dyDescent="0.25"/>
    <row r="154" s="123" customFormat="1" x14ac:dyDescent="0.25"/>
    <row r="155" s="123" customFormat="1" x14ac:dyDescent="0.25"/>
    <row r="156" s="123" customFormat="1" x14ac:dyDescent="0.25"/>
    <row r="157" s="123" customFormat="1" x14ac:dyDescent="0.25"/>
    <row r="158" s="123" customFormat="1" x14ac:dyDescent="0.25"/>
    <row r="159" s="123" customFormat="1" x14ac:dyDescent="0.25"/>
    <row r="160" s="123" customFormat="1" x14ac:dyDescent="0.25"/>
    <row r="161" s="123" customFormat="1" x14ac:dyDescent="0.25"/>
    <row r="162" s="123" customFormat="1" x14ac:dyDescent="0.25"/>
    <row r="163" s="123" customFormat="1" x14ac:dyDescent="0.25"/>
    <row r="164" s="123" customFormat="1" x14ac:dyDescent="0.25"/>
    <row r="165" s="123" customFormat="1" x14ac:dyDescent="0.25"/>
    <row r="166" s="123" customFormat="1" x14ac:dyDescent="0.25"/>
    <row r="167" s="123" customFormat="1" x14ac:dyDescent="0.25"/>
    <row r="168" s="123" customFormat="1" x14ac:dyDescent="0.25"/>
    <row r="169" s="123" customFormat="1" x14ac:dyDescent="0.25"/>
    <row r="170" s="123" customFormat="1" x14ac:dyDescent="0.25"/>
    <row r="171" s="123" customFormat="1" x14ac:dyDescent="0.25"/>
    <row r="172" s="123" customFormat="1" x14ac:dyDescent="0.25"/>
    <row r="173" s="123" customFormat="1" x14ac:dyDescent="0.25"/>
    <row r="174" s="123" customFormat="1" x14ac:dyDescent="0.25"/>
    <row r="175" s="123" customFormat="1" x14ac:dyDescent="0.25"/>
    <row r="176" s="123" customFormat="1" x14ac:dyDescent="0.25"/>
    <row r="177" s="123" customFormat="1" x14ac:dyDescent="0.25"/>
    <row r="178" s="123" customFormat="1" x14ac:dyDescent="0.25"/>
    <row r="179" s="123" customFormat="1" x14ac:dyDescent="0.25"/>
    <row r="180" s="123" customFormat="1" x14ac:dyDescent="0.25"/>
    <row r="181" s="123" customFormat="1" x14ac:dyDescent="0.25"/>
    <row r="182" s="123" customFormat="1" x14ac:dyDescent="0.25"/>
    <row r="183" s="123" customFormat="1" x14ac:dyDescent="0.25"/>
    <row r="184" s="123" customFormat="1" x14ac:dyDescent="0.25"/>
    <row r="185" s="123" customFormat="1" x14ac:dyDescent="0.25"/>
    <row r="186" s="123" customFormat="1" x14ac:dyDescent="0.25"/>
    <row r="187" s="123" customFormat="1" x14ac:dyDescent="0.25"/>
    <row r="188" s="123" customFormat="1" x14ac:dyDescent="0.25"/>
    <row r="189" s="123" customFormat="1" x14ac:dyDescent="0.25"/>
    <row r="190" s="123" customFormat="1" x14ac:dyDescent="0.25"/>
    <row r="191" s="123" customFormat="1" x14ac:dyDescent="0.25"/>
    <row r="192" s="123" customFormat="1" x14ac:dyDescent="0.25"/>
    <row r="193" s="123" customFormat="1" x14ac:dyDescent="0.25"/>
    <row r="194" s="123" customFormat="1" x14ac:dyDescent="0.25"/>
    <row r="195" s="123" customFormat="1" x14ac:dyDescent="0.25"/>
    <row r="196" s="123" customFormat="1" x14ac:dyDescent="0.25"/>
    <row r="197" s="123" customFormat="1" x14ac:dyDescent="0.25"/>
    <row r="198" s="123" customFormat="1" x14ac:dyDescent="0.25"/>
    <row r="199" s="123" customFormat="1" x14ac:dyDescent="0.25"/>
    <row r="200" s="123" customFormat="1" x14ac:dyDescent="0.25"/>
    <row r="201" s="123" customFormat="1" x14ac:dyDescent="0.25"/>
    <row r="202" s="123" customFormat="1" x14ac:dyDescent="0.25"/>
    <row r="203" s="123" customFormat="1" x14ac:dyDescent="0.25"/>
    <row r="204" s="123" customFormat="1" x14ac:dyDescent="0.25"/>
    <row r="205" s="123" customFormat="1" x14ac:dyDescent="0.25"/>
    <row r="206" s="123" customFormat="1" x14ac:dyDescent="0.25"/>
    <row r="207" s="123" customFormat="1" x14ac:dyDescent="0.25"/>
    <row r="208" s="123" customFormat="1" x14ac:dyDescent="0.25"/>
    <row r="209" s="123" customFormat="1" x14ac:dyDescent="0.25"/>
    <row r="210" s="123" customFormat="1" x14ac:dyDescent="0.25"/>
    <row r="211" s="123" customFormat="1" x14ac:dyDescent="0.25"/>
    <row r="212" s="123" customFormat="1" x14ac:dyDescent="0.25"/>
    <row r="213" s="123" customFormat="1" x14ac:dyDescent="0.25"/>
    <row r="214" s="123" customFormat="1" x14ac:dyDescent="0.25"/>
    <row r="215" s="123" customFormat="1" x14ac:dyDescent="0.25"/>
    <row r="216" s="123" customFormat="1" x14ac:dyDescent="0.25"/>
    <row r="217" s="123" customFormat="1" x14ac:dyDescent="0.25"/>
    <row r="218" s="123" customFormat="1" x14ac:dyDescent="0.25"/>
    <row r="219" s="123" customFormat="1" x14ac:dyDescent="0.25"/>
    <row r="220" s="123" customFormat="1" x14ac:dyDescent="0.25"/>
    <row r="221" s="123" customFormat="1" x14ac:dyDescent="0.25"/>
    <row r="222" s="123" customFormat="1" x14ac:dyDescent="0.25"/>
    <row r="223" s="123" customFormat="1" x14ac:dyDescent="0.25"/>
    <row r="224" s="123" customFormat="1" x14ac:dyDescent="0.25"/>
    <row r="225" s="123" customFormat="1" x14ac:dyDescent="0.25"/>
    <row r="226" s="123" customFormat="1" x14ac:dyDescent="0.25"/>
    <row r="227" s="123" customFormat="1" x14ac:dyDescent="0.25"/>
    <row r="228" s="123" customFormat="1" x14ac:dyDescent="0.25"/>
    <row r="229" s="123" customFormat="1" x14ac:dyDescent="0.25"/>
    <row r="230" s="123" customFormat="1" x14ac:dyDescent="0.25"/>
    <row r="231" s="123" customFormat="1" x14ac:dyDescent="0.25"/>
    <row r="232" s="123" customFormat="1" x14ac:dyDescent="0.25"/>
    <row r="233" s="123" customFormat="1" x14ac:dyDescent="0.25"/>
    <row r="234" s="123" customFormat="1" x14ac:dyDescent="0.25"/>
    <row r="235" s="123" customFormat="1" x14ac:dyDescent="0.25"/>
    <row r="236" s="123" customFormat="1" x14ac:dyDescent="0.25"/>
    <row r="237" s="123" customFormat="1" x14ac:dyDescent="0.25"/>
    <row r="238" s="123" customFormat="1" x14ac:dyDescent="0.25"/>
    <row r="239" s="123" customFormat="1" x14ac:dyDescent="0.25"/>
    <row r="240" s="123" customFormat="1" x14ac:dyDescent="0.25"/>
    <row r="241" s="123" customFormat="1" x14ac:dyDescent="0.25"/>
    <row r="242" s="123" customFormat="1" x14ac:dyDescent="0.25"/>
    <row r="243" s="123" customFormat="1" x14ac:dyDescent="0.25"/>
    <row r="244" s="123" customFormat="1" x14ac:dyDescent="0.25"/>
    <row r="245" s="123" customFormat="1" x14ac:dyDescent="0.25"/>
    <row r="246" s="123" customFormat="1" x14ac:dyDescent="0.25"/>
    <row r="247" s="123" customFormat="1" x14ac:dyDescent="0.25"/>
    <row r="248" s="123" customFormat="1" x14ac:dyDescent="0.25"/>
    <row r="249" s="123" customFormat="1" x14ac:dyDescent="0.25"/>
    <row r="250" s="123" customFormat="1" x14ac:dyDescent="0.25"/>
    <row r="251" s="123" customFormat="1" x14ac:dyDescent="0.25"/>
    <row r="252" s="123" customFormat="1" x14ac:dyDescent="0.25"/>
    <row r="253" s="123" customFormat="1" x14ac:dyDescent="0.25"/>
    <row r="254" s="123" customFormat="1" x14ac:dyDescent="0.25"/>
    <row r="255" s="123" customFormat="1" x14ac:dyDescent="0.25"/>
    <row r="256" s="123" customFormat="1" x14ac:dyDescent="0.25"/>
    <row r="257" s="123" customFormat="1" x14ac:dyDescent="0.25"/>
    <row r="258" s="123" customFormat="1" x14ac:dyDescent="0.25"/>
    <row r="259" s="123" customFormat="1" x14ac:dyDescent="0.25"/>
    <row r="260" s="123" customFormat="1" x14ac:dyDescent="0.25"/>
    <row r="261" s="123" customFormat="1" x14ac:dyDescent="0.25"/>
    <row r="262" s="123" customFormat="1" x14ac:dyDescent="0.25"/>
    <row r="263" s="123" customFormat="1" x14ac:dyDescent="0.25"/>
    <row r="264" s="123" customFormat="1" x14ac:dyDescent="0.25"/>
    <row r="265" s="123" customFormat="1" x14ac:dyDescent="0.25"/>
    <row r="266" s="123" customFormat="1" x14ac:dyDescent="0.25"/>
    <row r="267" s="123" customFormat="1" x14ac:dyDescent="0.25"/>
    <row r="268" s="123" customFormat="1" x14ac:dyDescent="0.25"/>
    <row r="269" s="123" customFormat="1" x14ac:dyDescent="0.25"/>
    <row r="270" s="123" customFormat="1" x14ac:dyDescent="0.25"/>
    <row r="271" s="123" customFormat="1" x14ac:dyDescent="0.25"/>
    <row r="272" s="123" customFormat="1" x14ac:dyDescent="0.25"/>
    <row r="273" s="123" customFormat="1" x14ac:dyDescent="0.25"/>
    <row r="274" s="123" customFormat="1" x14ac:dyDescent="0.25"/>
    <row r="275" s="123" customFormat="1" x14ac:dyDescent="0.25"/>
    <row r="276" s="123" customFormat="1" x14ac:dyDescent="0.25"/>
    <row r="277" s="123" customFormat="1" x14ac:dyDescent="0.25"/>
    <row r="278" s="123" customFormat="1" x14ac:dyDescent="0.25"/>
    <row r="279" s="123" customFormat="1" x14ac:dyDescent="0.25"/>
    <row r="280" s="123" customFormat="1" x14ac:dyDescent="0.25"/>
    <row r="281" s="123" customFormat="1" x14ac:dyDescent="0.25"/>
    <row r="282" s="123" customFormat="1" x14ac:dyDescent="0.25"/>
    <row r="283" s="123" customFormat="1" x14ac:dyDescent="0.25"/>
    <row r="284" s="123" customFormat="1" x14ac:dyDescent="0.25"/>
    <row r="285" s="123" customFormat="1" x14ac:dyDescent="0.25"/>
    <row r="286" s="123" customFormat="1" x14ac:dyDescent="0.25"/>
    <row r="287" s="123" customFormat="1" x14ac:dyDescent="0.25"/>
    <row r="288" s="123" customFormat="1" x14ac:dyDescent="0.25"/>
    <row r="289" s="123" customFormat="1" x14ac:dyDescent="0.25"/>
    <row r="290" s="123" customFormat="1" x14ac:dyDescent="0.25"/>
    <row r="291" s="123" customFormat="1" x14ac:dyDescent="0.25"/>
    <row r="292" s="123" customFormat="1" x14ac:dyDescent="0.25"/>
    <row r="293" s="123" customFormat="1" x14ac:dyDescent="0.25"/>
    <row r="294" s="123" customFormat="1" x14ac:dyDescent="0.25"/>
    <row r="295" s="123" customFormat="1" x14ac:dyDescent="0.25"/>
    <row r="296" s="123" customFormat="1" x14ac:dyDescent="0.25"/>
    <row r="297" s="123" customFormat="1" x14ac:dyDescent="0.25"/>
    <row r="298" s="123" customFormat="1" x14ac:dyDescent="0.25"/>
    <row r="299" s="123" customFormat="1" x14ac:dyDescent="0.25"/>
    <row r="300" s="123" customFormat="1" x14ac:dyDescent="0.25"/>
    <row r="301" s="123" customFormat="1" x14ac:dyDescent="0.25"/>
    <row r="302" s="123" customFormat="1" x14ac:dyDescent="0.25"/>
    <row r="303" s="123" customFormat="1" x14ac:dyDescent="0.25"/>
    <row r="304" s="123" customFormat="1" x14ac:dyDescent="0.25"/>
    <row r="305" s="123" customFormat="1" x14ac:dyDescent="0.25"/>
    <row r="306" s="123" customFormat="1" x14ac:dyDescent="0.25"/>
    <row r="307" s="123" customFormat="1" x14ac:dyDescent="0.25"/>
    <row r="308" s="123" customFormat="1" x14ac:dyDescent="0.25"/>
    <row r="309" s="123" customFormat="1" x14ac:dyDescent="0.25"/>
    <row r="310" s="123" customFormat="1" x14ac:dyDescent="0.25"/>
    <row r="311" s="123" customFormat="1" x14ac:dyDescent="0.25"/>
    <row r="312" s="123" customFormat="1" x14ac:dyDescent="0.25"/>
    <row r="313" s="123" customFormat="1" x14ac:dyDescent="0.25"/>
    <row r="314" s="123" customFormat="1" x14ac:dyDescent="0.25"/>
    <row r="315" s="123" customFormat="1" x14ac:dyDescent="0.25"/>
    <row r="316" s="123" customFormat="1" x14ac:dyDescent="0.25"/>
    <row r="317" s="123" customFormat="1" x14ac:dyDescent="0.25"/>
    <row r="318" s="123" customFormat="1" x14ac:dyDescent="0.25"/>
    <row r="319" s="123" customFormat="1" x14ac:dyDescent="0.25"/>
    <row r="320" s="123" customFormat="1" x14ac:dyDescent="0.25"/>
    <row r="321" s="123" customFormat="1" x14ac:dyDescent="0.25"/>
    <row r="322" s="123" customFormat="1" x14ac:dyDescent="0.25"/>
    <row r="323" s="123" customFormat="1" x14ac:dyDescent="0.25"/>
    <row r="324" s="123" customFormat="1" x14ac:dyDescent="0.25"/>
    <row r="325" s="123" customFormat="1" x14ac:dyDescent="0.25"/>
    <row r="326" s="123" customFormat="1" x14ac:dyDescent="0.25"/>
    <row r="327" s="123" customFormat="1" x14ac:dyDescent="0.25"/>
    <row r="328" s="123" customFormat="1" x14ac:dyDescent="0.25"/>
    <row r="329" s="123" customFormat="1" x14ac:dyDescent="0.25"/>
    <row r="330" s="123" customFormat="1" x14ac:dyDescent="0.25"/>
    <row r="331" s="123" customFormat="1" x14ac:dyDescent="0.25"/>
    <row r="332" s="123" customFormat="1" x14ac:dyDescent="0.25"/>
    <row r="333" s="123" customFormat="1" x14ac:dyDescent="0.25"/>
    <row r="334" s="123" customFormat="1" x14ac:dyDescent="0.25"/>
    <row r="335" s="123" customFormat="1" x14ac:dyDescent="0.25"/>
    <row r="336" s="123" customFormat="1" x14ac:dyDescent="0.25"/>
    <row r="337" s="123" customFormat="1" x14ac:dyDescent="0.25"/>
    <row r="338" s="123" customFormat="1" x14ac:dyDescent="0.25"/>
    <row r="339" s="123" customFormat="1" x14ac:dyDescent="0.25"/>
    <row r="340" s="123" customFormat="1" x14ac:dyDescent="0.25"/>
    <row r="341" s="123" customFormat="1" x14ac:dyDescent="0.25"/>
    <row r="342" s="123" customFormat="1" x14ac:dyDescent="0.25"/>
    <row r="343" s="123" customFormat="1" x14ac:dyDescent="0.25"/>
    <row r="344" s="123" customFormat="1" x14ac:dyDescent="0.25"/>
    <row r="345" s="123" customFormat="1" x14ac:dyDescent="0.25"/>
    <row r="346" s="123" customFormat="1" x14ac:dyDescent="0.25"/>
    <row r="347" s="123" customFormat="1" x14ac:dyDescent="0.25"/>
    <row r="348" s="123" customFormat="1" x14ac:dyDescent="0.25"/>
    <row r="349" s="123" customFormat="1" x14ac:dyDescent="0.25"/>
    <row r="350" s="123" customFormat="1" x14ac:dyDescent="0.25"/>
    <row r="351" s="123" customFormat="1" x14ac:dyDescent="0.25"/>
    <row r="352" s="123" customFormat="1" x14ac:dyDescent="0.25"/>
    <row r="353" s="123" customFormat="1" x14ac:dyDescent="0.25"/>
    <row r="354" s="123" customFormat="1" x14ac:dyDescent="0.25"/>
    <row r="355" s="123" customFormat="1" x14ac:dyDescent="0.25"/>
    <row r="356" s="123" customFormat="1" x14ac:dyDescent="0.25"/>
    <row r="357" s="123" customFormat="1" x14ac:dyDescent="0.25"/>
    <row r="358" s="123" customFormat="1" x14ac:dyDescent="0.25"/>
    <row r="359" s="123" customFormat="1" x14ac:dyDescent="0.25"/>
    <row r="360" s="123" customFormat="1" x14ac:dyDescent="0.25"/>
    <row r="361" s="123" customFormat="1" x14ac:dyDescent="0.25"/>
    <row r="362" s="123" customFormat="1" x14ac:dyDescent="0.25"/>
    <row r="363" s="123" customFormat="1" x14ac:dyDescent="0.25"/>
    <row r="364" s="123" customFormat="1" x14ac:dyDescent="0.25"/>
    <row r="365" s="123" customFormat="1" x14ac:dyDescent="0.25"/>
    <row r="366" s="123" customFormat="1" x14ac:dyDescent="0.25"/>
    <row r="367" s="123" customFormat="1" x14ac:dyDescent="0.25"/>
    <row r="368" s="123" customFormat="1" x14ac:dyDescent="0.25"/>
    <row r="369" s="123" customFormat="1" x14ac:dyDescent="0.25"/>
    <row r="370" s="123" customFormat="1" x14ac:dyDescent="0.25"/>
    <row r="371" s="123" customFormat="1" x14ac:dyDescent="0.25"/>
    <row r="372" s="123" customFormat="1" x14ac:dyDescent="0.25"/>
    <row r="373" s="123" customFormat="1" x14ac:dyDescent="0.25"/>
    <row r="374" s="123" customFormat="1" x14ac:dyDescent="0.25"/>
    <row r="375" s="123" customFormat="1" x14ac:dyDescent="0.25"/>
    <row r="376" s="123" customFormat="1" x14ac:dyDescent="0.25"/>
    <row r="377" s="123" customFormat="1" x14ac:dyDescent="0.25"/>
    <row r="378" s="123" customFormat="1" x14ac:dyDescent="0.25"/>
    <row r="379" s="123" customFormat="1" x14ac:dyDescent="0.25"/>
    <row r="380" s="123" customFormat="1" x14ac:dyDescent="0.25"/>
    <row r="381" s="123" customFormat="1" x14ac:dyDescent="0.25"/>
    <row r="382" s="123" customFormat="1" x14ac:dyDescent="0.25"/>
    <row r="383" s="123" customFormat="1" x14ac:dyDescent="0.25"/>
    <row r="384" s="123" customFormat="1" x14ac:dyDescent="0.25"/>
    <row r="385" s="123" customFormat="1" x14ac:dyDescent="0.25"/>
    <row r="386" s="123" customFormat="1" x14ac:dyDescent="0.25"/>
    <row r="387" s="123" customFormat="1" x14ac:dyDescent="0.25"/>
    <row r="388" s="123" customFormat="1" x14ac:dyDescent="0.25"/>
    <row r="389" s="123" customFormat="1" x14ac:dyDescent="0.25"/>
    <row r="390" s="123" customFormat="1" x14ac:dyDescent="0.25"/>
    <row r="391" s="123" customFormat="1" x14ac:dyDescent="0.25"/>
    <row r="392" s="123" customFormat="1" x14ac:dyDescent="0.25"/>
    <row r="393" s="123" customFormat="1" x14ac:dyDescent="0.25"/>
    <row r="394" s="123" customFormat="1" x14ac:dyDescent="0.25"/>
    <row r="395" s="123" customFormat="1" x14ac:dyDescent="0.25"/>
    <row r="396" s="123" customFormat="1" x14ac:dyDescent="0.25"/>
    <row r="397" s="123" customFormat="1" x14ac:dyDescent="0.25"/>
    <row r="398" s="123" customFormat="1" x14ac:dyDescent="0.25"/>
    <row r="399" s="123" customFormat="1" x14ac:dyDescent="0.25"/>
    <row r="400" s="123" customFormat="1" x14ac:dyDescent="0.25"/>
    <row r="401" s="123" customFormat="1" x14ac:dyDescent="0.25"/>
    <row r="402" s="123" customFormat="1" x14ac:dyDescent="0.25"/>
    <row r="403" s="123" customFormat="1" x14ac:dyDescent="0.25"/>
    <row r="404" s="123" customFormat="1" x14ac:dyDescent="0.25"/>
    <row r="405" s="123" customFormat="1" x14ac:dyDescent="0.25"/>
    <row r="406" s="123" customFormat="1" x14ac:dyDescent="0.25"/>
    <row r="407" s="123" customFormat="1" x14ac:dyDescent="0.25"/>
    <row r="408" s="123" customFormat="1" x14ac:dyDescent="0.25"/>
    <row r="409" s="123" customFormat="1" x14ac:dyDescent="0.25"/>
    <row r="410" s="123" customFormat="1" x14ac:dyDescent="0.25"/>
    <row r="411" s="123" customFormat="1" x14ac:dyDescent="0.25"/>
    <row r="412" s="123" customFormat="1" x14ac:dyDescent="0.25"/>
    <row r="413" s="123" customFormat="1" x14ac:dyDescent="0.25"/>
    <row r="414" s="123" customFormat="1" x14ac:dyDescent="0.25"/>
    <row r="415" s="123" customFormat="1" x14ac:dyDescent="0.25"/>
    <row r="416" s="123" customFormat="1" x14ac:dyDescent="0.25"/>
    <row r="417" s="123" customFormat="1" x14ac:dyDescent="0.25"/>
    <row r="418" s="123" customFormat="1" x14ac:dyDescent="0.25"/>
    <row r="419" s="123" customFormat="1" x14ac:dyDescent="0.25"/>
    <row r="420" s="123" customFormat="1" x14ac:dyDescent="0.25"/>
    <row r="421" s="123" customFormat="1" x14ac:dyDescent="0.25"/>
    <row r="422" s="123" customFormat="1" x14ac:dyDescent="0.25"/>
    <row r="423" s="123" customFormat="1" x14ac:dyDescent="0.25"/>
    <row r="424" s="123" customFormat="1" x14ac:dyDescent="0.25"/>
    <row r="425" s="123" customFormat="1" x14ac:dyDescent="0.25"/>
    <row r="426" s="123" customFormat="1" x14ac:dyDescent="0.25"/>
    <row r="427" s="123" customFormat="1" x14ac:dyDescent="0.25"/>
    <row r="428" s="123" customFormat="1" x14ac:dyDescent="0.25"/>
    <row r="429" s="123" customFormat="1" x14ac:dyDescent="0.25"/>
    <row r="430" s="123" customFormat="1" x14ac:dyDescent="0.25"/>
    <row r="431" s="123" customFormat="1" x14ac:dyDescent="0.25"/>
    <row r="432" s="123" customFormat="1" x14ac:dyDescent="0.25"/>
    <row r="433" s="123" customFormat="1" x14ac:dyDescent="0.25"/>
    <row r="434" s="123" customFormat="1" x14ac:dyDescent="0.25"/>
    <row r="435" s="123" customFormat="1" x14ac:dyDescent="0.25"/>
    <row r="436" s="123" customFormat="1" x14ac:dyDescent="0.25"/>
    <row r="437" s="123" customFormat="1" x14ac:dyDescent="0.25"/>
    <row r="438" s="123" customFormat="1" x14ac:dyDescent="0.25"/>
    <row r="439" s="123" customFormat="1" x14ac:dyDescent="0.25"/>
    <row r="440" s="123" customFormat="1" x14ac:dyDescent="0.25"/>
    <row r="441" s="123" customFormat="1" x14ac:dyDescent="0.25"/>
    <row r="442" s="123" customFormat="1" x14ac:dyDescent="0.25"/>
    <row r="443" s="123" customFormat="1" x14ac:dyDescent="0.25"/>
    <row r="444" s="123" customFormat="1" x14ac:dyDescent="0.25"/>
    <row r="445" s="123" customFormat="1" x14ac:dyDescent="0.25"/>
    <row r="446" s="123" customFormat="1" x14ac:dyDescent="0.25"/>
    <row r="447" s="123" customFormat="1" x14ac:dyDescent="0.25"/>
    <row r="448" s="123" customFormat="1" x14ac:dyDescent="0.25"/>
    <row r="449" s="123" customFormat="1" x14ac:dyDescent="0.25"/>
    <row r="450" s="123" customFormat="1" x14ac:dyDescent="0.25"/>
    <row r="451" s="123" customFormat="1" x14ac:dyDescent="0.25"/>
    <row r="452" s="123" customFormat="1" x14ac:dyDescent="0.25"/>
    <row r="453" s="123" customFormat="1" x14ac:dyDescent="0.25"/>
    <row r="454" s="123" customFormat="1" x14ac:dyDescent="0.25"/>
    <row r="455" s="123" customFormat="1" x14ac:dyDescent="0.25"/>
    <row r="456" s="123" customFormat="1" x14ac:dyDescent="0.25"/>
    <row r="457" s="123" customFormat="1" x14ac:dyDescent="0.25"/>
    <row r="458" s="123" customFormat="1" x14ac:dyDescent="0.25"/>
    <row r="459" s="123" customFormat="1" x14ac:dyDescent="0.25"/>
    <row r="460" s="123" customFormat="1" x14ac:dyDescent="0.25"/>
    <row r="461" s="123" customFormat="1" x14ac:dyDescent="0.25"/>
    <row r="462" s="123" customFormat="1" x14ac:dyDescent="0.25"/>
    <row r="463" s="123" customFormat="1" x14ac:dyDescent="0.25"/>
    <row r="464" s="123" customFormat="1" x14ac:dyDescent="0.25"/>
    <row r="465" s="123" customFormat="1" x14ac:dyDescent="0.25"/>
    <row r="466" s="123" customFormat="1" x14ac:dyDescent="0.25"/>
    <row r="467" s="123" customFormat="1" x14ac:dyDescent="0.25"/>
    <row r="468" s="123" customFormat="1" x14ac:dyDescent="0.25"/>
    <row r="469" s="123" customFormat="1" x14ac:dyDescent="0.25"/>
    <row r="470" s="123" customFormat="1" x14ac:dyDescent="0.25"/>
    <row r="471" s="123" customFormat="1" x14ac:dyDescent="0.25"/>
    <row r="472" s="123" customFormat="1" x14ac:dyDescent="0.25"/>
    <row r="473" s="123" customFormat="1" x14ac:dyDescent="0.25"/>
    <row r="474" s="123" customFormat="1" x14ac:dyDescent="0.25"/>
    <row r="475" s="123" customFormat="1" x14ac:dyDescent="0.25"/>
    <row r="476" s="123" customFormat="1" x14ac:dyDescent="0.25"/>
    <row r="477" s="123" customFormat="1" x14ac:dyDescent="0.25"/>
    <row r="478" s="123" customFormat="1" x14ac:dyDescent="0.25"/>
    <row r="479" s="123" customFormat="1" x14ac:dyDescent="0.25"/>
    <row r="480" s="123" customFormat="1" x14ac:dyDescent="0.25"/>
    <row r="481" s="123" customFormat="1" x14ac:dyDescent="0.25"/>
    <row r="482" s="123" customFormat="1" x14ac:dyDescent="0.25"/>
    <row r="483" s="123" customFormat="1" x14ac:dyDescent="0.25"/>
    <row r="484" s="123" customFormat="1" x14ac:dyDescent="0.25"/>
    <row r="485" s="123" customFormat="1" x14ac:dyDescent="0.25"/>
    <row r="486" s="123" customFormat="1" x14ac:dyDescent="0.25"/>
    <row r="487" s="123" customFormat="1" x14ac:dyDescent="0.25"/>
    <row r="488" s="123" customFormat="1" x14ac:dyDescent="0.25"/>
    <row r="489" s="123" customFormat="1" x14ac:dyDescent="0.25"/>
    <row r="490" s="123" customFormat="1" x14ac:dyDescent="0.25"/>
    <row r="491" s="123" customFormat="1" x14ac:dyDescent="0.25"/>
    <row r="492" s="123" customFormat="1" x14ac:dyDescent="0.25"/>
    <row r="493" s="123" customFormat="1" x14ac:dyDescent="0.25"/>
    <row r="494" s="123" customFormat="1" x14ac:dyDescent="0.25"/>
    <row r="495" s="123" customFormat="1" x14ac:dyDescent="0.25"/>
    <row r="496" s="123" customFormat="1" x14ac:dyDescent="0.25"/>
    <row r="497" s="123" customFormat="1" x14ac:dyDescent="0.25"/>
    <row r="498" s="123" customFormat="1" x14ac:dyDescent="0.25"/>
    <row r="499" s="123" customFormat="1" x14ac:dyDescent="0.25"/>
    <row r="500" s="123" customFormat="1" x14ac:dyDescent="0.25"/>
    <row r="501" s="123" customFormat="1" x14ac:dyDescent="0.25"/>
    <row r="502" s="123" customFormat="1" x14ac:dyDescent="0.25"/>
    <row r="503" s="123" customFormat="1" x14ac:dyDescent="0.25"/>
    <row r="504" s="123" customFormat="1" x14ac:dyDescent="0.25"/>
    <row r="505" s="123" customFormat="1" x14ac:dyDescent="0.25"/>
    <row r="506" s="123" customFormat="1" x14ac:dyDescent="0.25"/>
    <row r="507" s="123" customFormat="1" x14ac:dyDescent="0.25"/>
    <row r="508" s="123" customFormat="1" x14ac:dyDescent="0.25"/>
    <row r="509" s="123" customFormat="1" x14ac:dyDescent="0.25"/>
    <row r="510" s="123" customFormat="1" x14ac:dyDescent="0.25"/>
    <row r="511" s="123" customFormat="1" x14ac:dyDescent="0.25"/>
    <row r="512" s="123" customFormat="1" x14ac:dyDescent="0.25"/>
    <row r="513" s="123" customFormat="1" x14ac:dyDescent="0.25"/>
    <row r="514" s="123" customFormat="1" x14ac:dyDescent="0.25"/>
    <row r="515" s="123" customFormat="1" x14ac:dyDescent="0.25"/>
    <row r="516" s="123" customFormat="1" x14ac:dyDescent="0.25"/>
    <row r="517" s="123" customFormat="1" x14ac:dyDescent="0.25"/>
    <row r="518" s="123" customFormat="1" x14ac:dyDescent="0.25"/>
    <row r="519" s="123" customFormat="1" x14ac:dyDescent="0.25"/>
    <row r="520" s="123" customFormat="1" x14ac:dyDescent="0.25"/>
    <row r="521" s="123" customFormat="1" x14ac:dyDescent="0.25"/>
    <row r="522" s="123" customFormat="1" x14ac:dyDescent="0.25"/>
    <row r="523" s="123" customFormat="1" x14ac:dyDescent="0.25"/>
    <row r="524" s="123" customFormat="1" x14ac:dyDescent="0.25"/>
    <row r="525" s="123" customFormat="1" x14ac:dyDescent="0.25"/>
    <row r="526" s="123" customFormat="1" x14ac:dyDescent="0.25"/>
    <row r="527" s="123" customFormat="1" x14ac:dyDescent="0.25"/>
    <row r="528" s="123" customFormat="1" x14ac:dyDescent="0.25"/>
    <row r="529" s="123" customFormat="1" x14ac:dyDescent="0.25"/>
    <row r="530" s="123" customFormat="1" x14ac:dyDescent="0.25"/>
    <row r="531" s="123" customFormat="1" x14ac:dyDescent="0.25"/>
    <row r="532" s="123" customFormat="1" x14ac:dyDescent="0.25"/>
    <row r="533" s="123" customFormat="1" x14ac:dyDescent="0.25"/>
    <row r="534" s="123" customFormat="1" x14ac:dyDescent="0.25"/>
    <row r="535" s="123" customFormat="1" x14ac:dyDescent="0.25"/>
    <row r="536" s="123" customFormat="1" x14ac:dyDescent="0.25"/>
    <row r="537" s="123" customFormat="1" x14ac:dyDescent="0.25"/>
    <row r="538" s="123" customFormat="1" x14ac:dyDescent="0.25"/>
    <row r="539" s="123" customFormat="1" x14ac:dyDescent="0.25"/>
    <row r="540" s="123" customFormat="1" x14ac:dyDescent="0.25"/>
    <row r="541" s="123" customFormat="1" x14ac:dyDescent="0.25"/>
    <row r="542" s="123" customFormat="1" x14ac:dyDescent="0.25"/>
    <row r="543" s="123" customFormat="1" x14ac:dyDescent="0.25"/>
    <row r="544" s="123" customFormat="1" x14ac:dyDescent="0.25"/>
    <row r="545" s="123" customFormat="1" x14ac:dyDescent="0.25"/>
    <row r="546" s="123" customFormat="1" x14ac:dyDescent="0.25"/>
    <row r="547" s="123" customFormat="1" x14ac:dyDescent="0.25"/>
    <row r="548" s="123" customFormat="1" x14ac:dyDescent="0.25"/>
    <row r="549" s="123" customFormat="1" x14ac:dyDescent="0.25"/>
    <row r="550" s="123" customFormat="1" x14ac:dyDescent="0.25"/>
    <row r="551" s="123" customFormat="1" x14ac:dyDescent="0.25"/>
    <row r="552" s="123" customFormat="1" x14ac:dyDescent="0.25"/>
    <row r="553" s="123" customFormat="1" x14ac:dyDescent="0.25"/>
    <row r="554" s="123" customFormat="1" x14ac:dyDescent="0.25"/>
    <row r="555" s="123" customFormat="1" x14ac:dyDescent="0.25"/>
    <row r="556" s="123" customFormat="1" x14ac:dyDescent="0.25"/>
    <row r="557" s="123" customFormat="1" x14ac:dyDescent="0.25"/>
    <row r="558" s="123" customFormat="1" x14ac:dyDescent="0.25"/>
    <row r="559" s="123" customFormat="1" x14ac:dyDescent="0.25"/>
    <row r="560" s="123" customFormat="1" x14ac:dyDescent="0.25"/>
    <row r="561" s="123" customFormat="1" x14ac:dyDescent="0.25"/>
    <row r="562" s="123" customFormat="1" x14ac:dyDescent="0.25"/>
    <row r="563" s="123" customFormat="1" x14ac:dyDescent="0.25"/>
    <row r="564" s="123" customFormat="1" x14ac:dyDescent="0.25"/>
    <row r="565" s="123" customFormat="1" x14ac:dyDescent="0.25"/>
    <row r="566" s="123" customFormat="1" x14ac:dyDescent="0.25"/>
    <row r="567" s="123" customFormat="1" x14ac:dyDescent="0.25"/>
    <row r="568" s="123" customFormat="1" x14ac:dyDescent="0.25"/>
    <row r="569" s="123" customFormat="1" x14ac:dyDescent="0.25"/>
    <row r="570" s="123" customFormat="1" x14ac:dyDescent="0.25"/>
    <row r="571" s="123" customFormat="1" x14ac:dyDescent="0.25"/>
    <row r="572" s="123" customFormat="1" x14ac:dyDescent="0.25"/>
    <row r="573" s="123" customFormat="1" x14ac:dyDescent="0.25"/>
    <row r="574" s="123" customFormat="1" x14ac:dyDescent="0.25"/>
    <row r="575" s="123" customFormat="1" x14ac:dyDescent="0.25"/>
    <row r="576" s="123" customFormat="1" x14ac:dyDescent="0.25"/>
    <row r="577" s="123" customFormat="1" x14ac:dyDescent="0.25"/>
    <row r="578" s="123" customFormat="1" x14ac:dyDescent="0.25"/>
    <row r="579" s="123" customFormat="1" x14ac:dyDescent="0.25"/>
    <row r="580" s="123" customFormat="1" x14ac:dyDescent="0.25"/>
    <row r="581" s="123" customFormat="1" x14ac:dyDescent="0.25"/>
    <row r="582" s="123" customFormat="1" x14ac:dyDescent="0.25"/>
    <row r="583" s="123" customFormat="1" x14ac:dyDescent="0.25"/>
    <row r="584" s="123" customFormat="1" x14ac:dyDescent="0.25"/>
    <row r="585" s="123" customFormat="1" x14ac:dyDescent="0.25"/>
    <row r="586" s="123" customFormat="1" x14ac:dyDescent="0.25"/>
    <row r="587" s="123" customFormat="1" x14ac:dyDescent="0.25"/>
    <row r="588" s="123" customFormat="1" x14ac:dyDescent="0.25"/>
    <row r="589" s="123" customFormat="1" x14ac:dyDescent="0.25"/>
    <row r="590" s="123" customFormat="1" x14ac:dyDescent="0.25"/>
    <row r="591" s="123" customFormat="1" x14ac:dyDescent="0.25"/>
    <row r="592" s="123" customFormat="1" x14ac:dyDescent="0.25"/>
    <row r="593" s="123" customFormat="1" x14ac:dyDescent="0.25"/>
    <row r="594" s="123" customFormat="1" x14ac:dyDescent="0.25"/>
    <row r="595" s="123" customFormat="1" x14ac:dyDescent="0.25"/>
    <row r="596" s="123" customFormat="1" x14ac:dyDescent="0.25"/>
    <row r="597" s="123" customFormat="1" x14ac:dyDescent="0.25"/>
    <row r="598" s="123" customFormat="1" x14ac:dyDescent="0.25"/>
    <row r="599" s="123" customFormat="1" x14ac:dyDescent="0.25"/>
    <row r="600" s="123" customFormat="1" x14ac:dyDescent="0.25"/>
    <row r="601" s="123" customFormat="1" x14ac:dyDescent="0.25"/>
    <row r="602" s="123" customFormat="1" x14ac:dyDescent="0.25"/>
    <row r="603" s="123" customFormat="1" x14ac:dyDescent="0.25"/>
    <row r="604" s="123" customFormat="1" x14ac:dyDescent="0.25"/>
    <row r="605" s="123" customFormat="1" x14ac:dyDescent="0.25"/>
    <row r="606" s="123" customFormat="1" x14ac:dyDescent="0.25"/>
    <row r="607" s="123" customFormat="1" x14ac:dyDescent="0.25"/>
    <row r="608" s="123" customFormat="1" x14ac:dyDescent="0.25"/>
    <row r="609" s="123" customFormat="1" x14ac:dyDescent="0.25"/>
    <row r="610" s="123" customFormat="1" x14ac:dyDescent="0.25"/>
    <row r="611" s="123" customFormat="1" x14ac:dyDescent="0.25"/>
    <row r="612" s="123" customFormat="1" x14ac:dyDescent="0.25"/>
    <row r="613" s="123" customFormat="1" x14ac:dyDescent="0.25"/>
    <row r="614" s="123" customFormat="1" x14ac:dyDescent="0.25"/>
    <row r="615" s="123" customFormat="1" x14ac:dyDescent="0.25"/>
    <row r="616" s="123" customFormat="1" x14ac:dyDescent="0.25"/>
    <row r="617" s="123" customFormat="1" x14ac:dyDescent="0.25"/>
    <row r="618" s="123" customFormat="1" x14ac:dyDescent="0.25"/>
    <row r="619" s="123" customFormat="1" x14ac:dyDescent="0.25"/>
    <row r="620" s="123" customFormat="1" x14ac:dyDescent="0.25"/>
    <row r="621" s="123" customFormat="1" x14ac:dyDescent="0.25"/>
    <row r="622" s="123" customFormat="1" x14ac:dyDescent="0.25"/>
    <row r="623" s="123" customFormat="1" x14ac:dyDescent="0.25"/>
    <row r="624" s="123" customFormat="1" x14ac:dyDescent="0.25"/>
    <row r="625" s="123" customFormat="1" x14ac:dyDescent="0.25"/>
    <row r="626" s="123" customFormat="1" x14ac:dyDescent="0.25"/>
    <row r="627" s="123" customFormat="1" x14ac:dyDescent="0.25"/>
    <row r="628" s="123" customFormat="1" x14ac:dyDescent="0.25"/>
    <row r="629" s="123" customFormat="1" x14ac:dyDescent="0.25"/>
    <row r="630" s="123" customFormat="1" x14ac:dyDescent="0.25"/>
    <row r="631" s="123" customFormat="1" x14ac:dyDescent="0.25"/>
    <row r="632" s="123" customFormat="1" x14ac:dyDescent="0.25"/>
    <row r="633" s="123" customFormat="1" x14ac:dyDescent="0.25"/>
    <row r="634" s="123" customFormat="1" x14ac:dyDescent="0.25"/>
    <row r="635" s="123" customFormat="1" x14ac:dyDescent="0.25"/>
    <row r="636" s="123" customFormat="1" x14ac:dyDescent="0.25"/>
    <row r="637" s="123" customFormat="1" x14ac:dyDescent="0.25"/>
    <row r="638" s="123" customFormat="1" x14ac:dyDescent="0.25"/>
    <row r="639" s="123" customFormat="1" x14ac:dyDescent="0.25"/>
    <row r="640" s="123" customFormat="1" x14ac:dyDescent="0.25"/>
    <row r="641" s="123" customFormat="1" x14ac:dyDescent="0.25"/>
    <row r="642" s="123" customFormat="1" x14ac:dyDescent="0.25"/>
    <row r="643" s="123" customFormat="1" x14ac:dyDescent="0.25"/>
    <row r="644" s="123" customFormat="1" x14ac:dyDescent="0.25"/>
    <row r="645" s="123" customFormat="1" x14ac:dyDescent="0.25"/>
    <row r="646" s="123" customFormat="1" x14ac:dyDescent="0.25"/>
    <row r="647" s="123" customFormat="1" x14ac:dyDescent="0.25"/>
    <row r="648" s="123" customFormat="1" x14ac:dyDescent="0.25"/>
    <row r="649" s="123" customFormat="1" x14ac:dyDescent="0.25"/>
    <row r="650" s="123" customFormat="1" x14ac:dyDescent="0.25"/>
    <row r="651" s="123" customFormat="1" x14ac:dyDescent="0.25"/>
    <row r="652" s="123" customFormat="1" x14ac:dyDescent="0.25"/>
    <row r="653" s="123" customFormat="1" x14ac:dyDescent="0.25"/>
    <row r="654" s="123" customFormat="1" x14ac:dyDescent="0.25"/>
    <row r="655" s="123" customFormat="1" x14ac:dyDescent="0.25"/>
    <row r="656" s="123" customFormat="1" x14ac:dyDescent="0.25"/>
    <row r="657" s="123" customFormat="1" x14ac:dyDescent="0.25"/>
    <row r="658" s="123" customFormat="1" x14ac:dyDescent="0.25"/>
    <row r="659" s="123" customFormat="1" x14ac:dyDescent="0.25"/>
    <row r="660" s="123" customFormat="1" x14ac:dyDescent="0.25"/>
    <row r="661" s="123" customFormat="1" x14ac:dyDescent="0.25"/>
    <row r="662" s="123" customFormat="1" x14ac:dyDescent="0.25"/>
    <row r="663" s="123" customFormat="1" x14ac:dyDescent="0.25"/>
    <row r="664" s="123" customFormat="1" x14ac:dyDescent="0.25"/>
    <row r="665" s="123" customFormat="1" x14ac:dyDescent="0.25"/>
    <row r="666" s="123" customFormat="1" x14ac:dyDescent="0.25"/>
    <row r="667" s="123" customFormat="1" x14ac:dyDescent="0.25"/>
    <row r="668" s="123" customFormat="1" x14ac:dyDescent="0.25"/>
    <row r="669" s="123" customFormat="1" x14ac:dyDescent="0.25"/>
    <row r="670" s="123" customFormat="1" x14ac:dyDescent="0.25"/>
    <row r="671" s="123" customFormat="1" x14ac:dyDescent="0.25"/>
    <row r="672" s="123" customFormat="1" x14ac:dyDescent="0.25"/>
    <row r="673" s="123" customFormat="1" x14ac:dyDescent="0.25"/>
    <row r="674" s="123" customFormat="1" x14ac:dyDescent="0.25"/>
    <row r="675" s="123" customFormat="1" x14ac:dyDescent="0.25"/>
    <row r="676" s="123" customFormat="1" x14ac:dyDescent="0.25"/>
    <row r="677" s="123" customFormat="1" x14ac:dyDescent="0.25"/>
    <row r="678" s="123" customFormat="1" x14ac:dyDescent="0.25"/>
    <row r="679" s="123" customFormat="1" x14ac:dyDescent="0.25"/>
    <row r="680" s="123" customFormat="1" x14ac:dyDescent="0.25"/>
    <row r="681" s="123" customFormat="1" x14ac:dyDescent="0.25"/>
    <row r="682" s="123" customFormat="1" x14ac:dyDescent="0.25"/>
    <row r="683" s="123" customFormat="1" x14ac:dyDescent="0.25"/>
    <row r="684" s="123" customFormat="1" x14ac:dyDescent="0.25"/>
    <row r="685" s="123" customFormat="1" x14ac:dyDescent="0.25"/>
    <row r="686" s="123" customFormat="1" x14ac:dyDescent="0.25"/>
    <row r="687" s="123" customFormat="1" x14ac:dyDescent="0.25"/>
    <row r="688" s="123" customFormat="1" x14ac:dyDescent="0.25"/>
    <row r="689" s="123" customFormat="1" x14ac:dyDescent="0.25"/>
    <row r="690" s="123" customFormat="1" x14ac:dyDescent="0.25"/>
    <row r="691" s="123" customFormat="1" x14ac:dyDescent="0.25"/>
    <row r="692" s="123" customFormat="1" x14ac:dyDescent="0.25"/>
    <row r="693" s="123" customFormat="1" x14ac:dyDescent="0.25"/>
    <row r="694" s="123" customFormat="1" x14ac:dyDescent="0.25"/>
    <row r="695" s="123" customFormat="1" x14ac:dyDescent="0.25"/>
    <row r="696" s="123" customFormat="1" x14ac:dyDescent="0.25"/>
    <row r="697" s="123" customFormat="1" x14ac:dyDescent="0.25"/>
    <row r="698" s="123" customFormat="1" x14ac:dyDescent="0.25"/>
    <row r="699" s="123" customFormat="1" x14ac:dyDescent="0.25"/>
    <row r="700" s="123" customFormat="1" x14ac:dyDescent="0.25"/>
    <row r="701" s="123" customFormat="1" x14ac:dyDescent="0.25"/>
    <row r="702" s="123" customFormat="1" x14ac:dyDescent="0.25"/>
    <row r="703" s="123" customFormat="1" x14ac:dyDescent="0.25"/>
    <row r="704" s="123" customFormat="1" x14ac:dyDescent="0.25"/>
    <row r="705" s="123" customFormat="1" x14ac:dyDescent="0.25"/>
    <row r="706" s="123" customFormat="1" x14ac:dyDescent="0.25"/>
    <row r="707" s="123" customFormat="1" x14ac:dyDescent="0.25"/>
    <row r="708" s="123" customFormat="1" x14ac:dyDescent="0.25"/>
    <row r="709" s="123" customFormat="1" x14ac:dyDescent="0.25"/>
    <row r="710" s="123" customFormat="1" x14ac:dyDescent="0.25"/>
    <row r="711" s="123" customFormat="1" x14ac:dyDescent="0.25"/>
    <row r="712" s="123" customFormat="1" x14ac:dyDescent="0.25"/>
    <row r="713" s="123" customFormat="1" x14ac:dyDescent="0.25"/>
    <row r="714" s="123" customFormat="1" x14ac:dyDescent="0.25"/>
    <row r="715" s="123" customFormat="1" x14ac:dyDescent="0.25"/>
    <row r="716" s="123" customFormat="1" x14ac:dyDescent="0.25"/>
    <row r="717" s="123" customFormat="1" x14ac:dyDescent="0.25"/>
    <row r="718" s="123" customFormat="1" x14ac:dyDescent="0.25"/>
    <row r="719" s="123" customFormat="1" x14ac:dyDescent="0.25"/>
    <row r="720" s="123" customFormat="1" x14ac:dyDescent="0.25"/>
    <row r="721" s="123" customFormat="1" x14ac:dyDescent="0.25"/>
    <row r="722" s="123" customFormat="1" x14ac:dyDescent="0.25"/>
    <row r="723" s="123" customFormat="1" x14ac:dyDescent="0.25"/>
    <row r="724" s="123" customFormat="1" x14ac:dyDescent="0.25"/>
    <row r="725" s="123" customFormat="1" x14ac:dyDescent="0.25"/>
    <row r="726" s="123" customFormat="1" x14ac:dyDescent="0.25"/>
    <row r="727" s="123" customFormat="1" x14ac:dyDescent="0.25"/>
    <row r="728" s="123" customFormat="1" x14ac:dyDescent="0.25"/>
    <row r="729" s="123" customFormat="1" x14ac:dyDescent="0.25"/>
    <row r="730" s="123" customFormat="1" x14ac:dyDescent="0.25"/>
    <row r="731" s="123" customFormat="1" x14ac:dyDescent="0.25"/>
    <row r="732" s="123" customFormat="1" x14ac:dyDescent="0.25"/>
    <row r="733" s="123" customFormat="1" x14ac:dyDescent="0.25"/>
    <row r="734" s="123" customFormat="1" x14ac:dyDescent="0.25"/>
    <row r="735" s="123"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40" zoomScale="67" zoomScaleNormal="67" workbookViewId="0">
      <selection activeCell="D53" sqref="D53"/>
    </sheetView>
  </sheetViews>
  <sheetFormatPr baseColWidth="10" defaultRowHeight="15" x14ac:dyDescent="0.25"/>
  <cols>
    <col min="2" max="2" width="40.42578125" customWidth="1"/>
    <col min="3" max="3" width="74.85546875" hidden="1" customWidth="1"/>
    <col min="4" max="4" width="147.85546875" customWidth="1"/>
    <col min="5" max="5" width="26.140625" style="135" customWidth="1"/>
    <col min="11" max="258" width="11.42578125" style="7"/>
  </cols>
  <sheetData>
    <row r="1" spans="1:10" s="7" customFormat="1" x14ac:dyDescent="0.25">
      <c r="E1" s="140"/>
    </row>
    <row r="2" spans="1:10" ht="33.75" x14ac:dyDescent="0.25">
      <c r="A2" s="7"/>
      <c r="B2" s="469" t="s">
        <v>119</v>
      </c>
      <c r="C2" s="469"/>
      <c r="D2" s="469"/>
      <c r="E2" s="469"/>
      <c r="F2" s="7"/>
      <c r="G2" s="7"/>
      <c r="H2" s="7"/>
      <c r="I2" s="7"/>
      <c r="J2" s="7"/>
    </row>
    <row r="3" spans="1:10" x14ac:dyDescent="0.25">
      <c r="A3" s="7"/>
      <c r="B3" s="112"/>
      <c r="C3" s="112"/>
      <c r="D3" s="112"/>
      <c r="E3" s="140"/>
      <c r="F3" s="7"/>
      <c r="G3" s="7"/>
      <c r="H3" s="7"/>
      <c r="I3" s="7"/>
      <c r="J3" s="7"/>
    </row>
    <row r="4" spans="1:10" ht="60" x14ac:dyDescent="0.25">
      <c r="A4" s="7"/>
      <c r="B4" s="25"/>
      <c r="C4" s="113" t="s">
        <v>120</v>
      </c>
      <c r="D4" s="113" t="s">
        <v>121</v>
      </c>
      <c r="E4" s="140"/>
      <c r="F4" s="7"/>
      <c r="G4" s="7"/>
      <c r="H4" s="7"/>
      <c r="I4" s="7"/>
      <c r="J4" s="7"/>
    </row>
    <row r="5" spans="1:10" ht="76.5" customHeight="1" x14ac:dyDescent="0.25">
      <c r="A5" s="26" t="s">
        <v>122</v>
      </c>
      <c r="B5" s="114" t="s">
        <v>280</v>
      </c>
      <c r="C5" s="115" t="s">
        <v>123</v>
      </c>
      <c r="D5" s="116" t="s">
        <v>47</v>
      </c>
      <c r="E5" s="141">
        <v>0.2</v>
      </c>
      <c r="F5" s="7"/>
      <c r="G5" s="7"/>
      <c r="H5" s="7"/>
      <c r="I5" s="7"/>
      <c r="J5" s="7"/>
    </row>
    <row r="6" spans="1:10" ht="99" x14ac:dyDescent="0.25">
      <c r="A6" s="26" t="s">
        <v>124</v>
      </c>
      <c r="B6" s="117" t="s">
        <v>124</v>
      </c>
      <c r="C6" s="118" t="s">
        <v>125</v>
      </c>
      <c r="D6" s="119" t="s">
        <v>48</v>
      </c>
      <c r="E6" s="141">
        <v>0.4</v>
      </c>
      <c r="F6" s="7"/>
      <c r="G6" s="7"/>
      <c r="H6" s="7"/>
      <c r="I6" s="7"/>
      <c r="J6" s="7"/>
    </row>
    <row r="7" spans="1:10" ht="66" x14ac:dyDescent="0.25">
      <c r="A7" s="26" t="s">
        <v>127</v>
      </c>
      <c r="B7" s="120" t="s">
        <v>281</v>
      </c>
      <c r="C7" s="118" t="s">
        <v>128</v>
      </c>
      <c r="D7" s="119" t="s">
        <v>129</v>
      </c>
      <c r="E7" s="141">
        <v>0.6</v>
      </c>
      <c r="F7" s="7"/>
      <c r="G7" s="7"/>
      <c r="H7" s="7"/>
      <c r="I7" s="7"/>
      <c r="J7" s="7"/>
    </row>
    <row r="8" spans="1:10" ht="66" x14ac:dyDescent="0.25">
      <c r="A8" s="26" t="s">
        <v>130</v>
      </c>
      <c r="B8" s="121" t="s">
        <v>282</v>
      </c>
      <c r="C8" s="118" t="s">
        <v>131</v>
      </c>
      <c r="D8" s="119" t="s">
        <v>311</v>
      </c>
      <c r="E8" s="141">
        <v>0.8</v>
      </c>
      <c r="F8" s="7"/>
      <c r="G8" s="7"/>
      <c r="H8" s="7"/>
      <c r="I8" s="7"/>
      <c r="J8" s="7"/>
    </row>
    <row r="9" spans="1:10" ht="66" x14ac:dyDescent="0.25">
      <c r="A9" s="26" t="s">
        <v>132</v>
      </c>
      <c r="B9" s="122" t="s">
        <v>283</v>
      </c>
      <c r="C9" s="118" t="s">
        <v>133</v>
      </c>
      <c r="D9" s="119" t="s">
        <v>50</v>
      </c>
      <c r="E9" s="141">
        <v>1</v>
      </c>
      <c r="F9" s="7"/>
      <c r="G9" s="7"/>
      <c r="H9" s="7"/>
      <c r="I9" s="7"/>
      <c r="J9" s="7"/>
    </row>
    <row r="10" spans="1:10" ht="20.25" x14ac:dyDescent="0.25">
      <c r="A10" s="26"/>
      <c r="B10" s="26"/>
      <c r="C10" s="27"/>
      <c r="D10" s="27"/>
      <c r="E10" s="140"/>
      <c r="F10" s="7"/>
      <c r="G10" s="7"/>
      <c r="H10" s="7"/>
      <c r="I10" s="7"/>
      <c r="J10" s="7"/>
    </row>
    <row r="11" spans="1:10" ht="60" x14ac:dyDescent="0.25">
      <c r="A11" s="26"/>
      <c r="B11" s="25"/>
      <c r="C11" s="113" t="s">
        <v>120</v>
      </c>
      <c r="D11" s="113" t="s">
        <v>296</v>
      </c>
      <c r="E11" s="140"/>
      <c r="F11" s="7"/>
      <c r="G11" s="7"/>
      <c r="H11" s="7"/>
      <c r="I11" s="7"/>
      <c r="J11" s="7"/>
    </row>
    <row r="12" spans="1:10" ht="79.5" customHeight="1" x14ac:dyDescent="0.25">
      <c r="A12" s="26"/>
      <c r="B12" s="114" t="s">
        <v>280</v>
      </c>
      <c r="C12" s="115" t="s">
        <v>123</v>
      </c>
      <c r="D12" s="151" t="s">
        <v>302</v>
      </c>
      <c r="E12" s="141">
        <v>0.2</v>
      </c>
      <c r="F12" s="7"/>
      <c r="G12" s="7"/>
      <c r="H12" s="7"/>
      <c r="I12" s="7"/>
      <c r="J12" s="7"/>
    </row>
    <row r="13" spans="1:10" ht="33" x14ac:dyDescent="0.25">
      <c r="A13" s="26"/>
      <c r="B13" s="117" t="s">
        <v>124</v>
      </c>
      <c r="C13" s="118" t="s">
        <v>125</v>
      </c>
      <c r="D13" s="151" t="s">
        <v>303</v>
      </c>
      <c r="E13" s="141">
        <v>0.4</v>
      </c>
      <c r="F13" s="7"/>
      <c r="G13" s="7"/>
      <c r="H13" s="7"/>
      <c r="I13" s="7"/>
      <c r="J13" s="7"/>
    </row>
    <row r="14" spans="1:10" ht="33" x14ac:dyDescent="0.25">
      <c r="A14" s="26"/>
      <c r="B14" s="120" t="s">
        <v>281</v>
      </c>
      <c r="C14" s="118" t="s">
        <v>128</v>
      </c>
      <c r="D14" s="151" t="s">
        <v>304</v>
      </c>
      <c r="E14" s="141">
        <v>0.6</v>
      </c>
      <c r="F14" s="7"/>
      <c r="G14" s="7"/>
      <c r="H14" s="7"/>
      <c r="I14" s="7"/>
      <c r="J14" s="7"/>
    </row>
    <row r="15" spans="1:10" ht="33" x14ac:dyDescent="0.25">
      <c r="A15" s="26"/>
      <c r="B15" s="121" t="s">
        <v>282</v>
      </c>
      <c r="C15" s="118" t="s">
        <v>131</v>
      </c>
      <c r="D15" s="151" t="s">
        <v>305</v>
      </c>
      <c r="E15" s="141">
        <v>0.8</v>
      </c>
      <c r="F15" s="7"/>
      <c r="G15" s="7"/>
      <c r="H15" s="7"/>
      <c r="I15" s="7"/>
      <c r="J15" s="7"/>
    </row>
    <row r="16" spans="1:10" ht="46.5" customHeight="1" x14ac:dyDescent="0.25">
      <c r="A16" s="26"/>
      <c r="B16" s="122" t="s">
        <v>283</v>
      </c>
      <c r="C16" s="118" t="s">
        <v>133</v>
      </c>
      <c r="D16" s="151" t="s">
        <v>306</v>
      </c>
      <c r="E16" s="141">
        <v>1</v>
      </c>
      <c r="F16" s="7"/>
      <c r="G16" s="7"/>
      <c r="H16" s="7"/>
      <c r="I16" s="7"/>
      <c r="J16" s="7"/>
    </row>
    <row r="17" spans="1:10" ht="20.25" x14ac:dyDescent="0.25">
      <c r="A17" s="26"/>
      <c r="B17" s="26"/>
      <c r="C17" s="27"/>
      <c r="D17" s="27"/>
      <c r="E17" s="140"/>
      <c r="F17" s="7"/>
      <c r="G17" s="7"/>
      <c r="H17" s="7"/>
      <c r="I17" s="7"/>
      <c r="J17" s="7"/>
    </row>
    <row r="18" spans="1:10" ht="16.5" x14ac:dyDescent="0.25">
      <c r="A18" s="26"/>
      <c r="B18" s="28"/>
      <c r="C18" s="28"/>
      <c r="D18" s="28"/>
      <c r="E18" s="140"/>
      <c r="F18" s="7"/>
      <c r="G18" s="7"/>
      <c r="H18" s="7"/>
      <c r="I18" s="7"/>
      <c r="J18" s="7"/>
    </row>
    <row r="19" spans="1:10" ht="60" x14ac:dyDescent="0.25">
      <c r="A19" s="26"/>
      <c r="B19" s="25"/>
      <c r="C19" s="113" t="s">
        <v>120</v>
      </c>
      <c r="D19" s="113" t="s">
        <v>309</v>
      </c>
      <c r="E19" s="140"/>
      <c r="F19" s="7"/>
      <c r="G19" s="7"/>
      <c r="H19" s="7"/>
      <c r="I19" s="7"/>
      <c r="J19" s="7"/>
    </row>
    <row r="20" spans="1:10" ht="57.75" customHeight="1" x14ac:dyDescent="0.25">
      <c r="A20" s="26"/>
      <c r="B20" s="114" t="s">
        <v>280</v>
      </c>
      <c r="C20" s="115" t="s">
        <v>123</v>
      </c>
      <c r="D20" s="151" t="s">
        <v>297</v>
      </c>
      <c r="E20" s="141">
        <v>0.2</v>
      </c>
      <c r="F20" s="7"/>
      <c r="G20" s="7"/>
      <c r="H20" s="7"/>
      <c r="I20" s="7"/>
      <c r="J20" s="7"/>
    </row>
    <row r="21" spans="1:10" ht="54" customHeight="1" x14ac:dyDescent="0.25">
      <c r="A21" s="26"/>
      <c r="B21" s="117" t="s">
        <v>124</v>
      </c>
      <c r="C21" s="118" t="s">
        <v>125</v>
      </c>
      <c r="D21" s="151" t="s">
        <v>298</v>
      </c>
      <c r="E21" s="141">
        <v>0.4</v>
      </c>
      <c r="F21" s="7"/>
      <c r="G21" s="7"/>
      <c r="H21" s="7"/>
      <c r="I21" s="7"/>
      <c r="J21" s="7"/>
    </row>
    <row r="22" spans="1:10" ht="64.5" customHeight="1" x14ac:dyDescent="0.25">
      <c r="A22" s="26"/>
      <c r="B22" s="120" t="s">
        <v>281</v>
      </c>
      <c r="C22" s="118" t="s">
        <v>128</v>
      </c>
      <c r="D22" s="151" t="s">
        <v>299</v>
      </c>
      <c r="E22" s="141">
        <v>0.6</v>
      </c>
      <c r="F22" s="7"/>
      <c r="G22" s="7"/>
      <c r="H22" s="7"/>
      <c r="I22" s="7"/>
      <c r="J22" s="7"/>
    </row>
    <row r="23" spans="1:10" ht="51.75" customHeight="1" x14ac:dyDescent="0.25">
      <c r="A23" s="26"/>
      <c r="B23" s="121" t="s">
        <v>282</v>
      </c>
      <c r="C23" s="118" t="s">
        <v>131</v>
      </c>
      <c r="D23" s="151" t="s">
        <v>300</v>
      </c>
      <c r="E23" s="141">
        <v>0.8</v>
      </c>
      <c r="F23" s="7"/>
      <c r="G23" s="7"/>
      <c r="H23" s="7"/>
      <c r="I23" s="7"/>
      <c r="J23" s="7"/>
    </row>
    <row r="24" spans="1:10" ht="51.75" customHeight="1" x14ac:dyDescent="0.25">
      <c r="A24" s="26"/>
      <c r="B24" s="122" t="s">
        <v>283</v>
      </c>
      <c r="C24" s="118" t="s">
        <v>133</v>
      </c>
      <c r="D24" s="151" t="s">
        <v>301</v>
      </c>
      <c r="E24" s="141">
        <v>1</v>
      </c>
      <c r="F24" s="7"/>
      <c r="G24" s="7"/>
      <c r="H24" s="7"/>
      <c r="I24" s="7"/>
      <c r="J24" s="7"/>
    </row>
    <row r="25" spans="1:10" ht="16.5" x14ac:dyDescent="0.25">
      <c r="A25" s="26"/>
      <c r="B25" s="28"/>
      <c r="C25" s="28"/>
      <c r="D25" s="28"/>
      <c r="E25" s="140"/>
      <c r="F25" s="7"/>
      <c r="G25" s="7"/>
      <c r="H25" s="7"/>
      <c r="I25" s="7"/>
      <c r="J25" s="7"/>
    </row>
    <row r="26" spans="1:10" ht="16.5" x14ac:dyDescent="0.25">
      <c r="A26" s="26"/>
      <c r="B26" s="28"/>
      <c r="C26" s="28"/>
      <c r="D26" s="28"/>
      <c r="E26" s="140"/>
      <c r="F26" s="7"/>
      <c r="G26" s="7"/>
      <c r="H26" s="7"/>
      <c r="I26" s="7"/>
      <c r="J26" s="7"/>
    </row>
    <row r="27" spans="1:10" ht="16.5" x14ac:dyDescent="0.25">
      <c r="A27" s="26"/>
      <c r="B27" s="28"/>
      <c r="C27" s="28"/>
      <c r="D27" s="28"/>
      <c r="E27" s="140"/>
      <c r="F27" s="7"/>
      <c r="G27" s="7"/>
      <c r="H27" s="7"/>
      <c r="I27" s="7"/>
      <c r="J27" s="7"/>
    </row>
    <row r="28" spans="1:10" ht="16.5" x14ac:dyDescent="0.25">
      <c r="A28" s="26"/>
      <c r="B28" s="28"/>
      <c r="C28" s="28"/>
      <c r="D28" s="28"/>
      <c r="E28" s="140"/>
      <c r="F28" s="7"/>
      <c r="G28" s="7"/>
      <c r="H28" s="7"/>
      <c r="I28" s="7"/>
      <c r="J28" s="7"/>
    </row>
    <row r="29" spans="1:10" ht="60" x14ac:dyDescent="0.25">
      <c r="A29" s="26"/>
      <c r="B29" s="25"/>
      <c r="C29" s="113" t="s">
        <v>120</v>
      </c>
      <c r="D29" s="113" t="s">
        <v>307</v>
      </c>
      <c r="E29" s="140"/>
      <c r="F29" s="7"/>
      <c r="G29" s="7"/>
      <c r="H29" s="7"/>
      <c r="I29" s="7"/>
      <c r="J29" s="7"/>
    </row>
    <row r="30" spans="1:10" ht="75.75" customHeight="1" x14ac:dyDescent="0.25">
      <c r="A30" s="26"/>
      <c r="B30" s="114" t="s">
        <v>280</v>
      </c>
      <c r="C30" s="115" t="s">
        <v>123</v>
      </c>
      <c r="D30" s="151" t="s">
        <v>314</v>
      </c>
      <c r="E30" s="141">
        <v>0.2</v>
      </c>
      <c r="F30" s="7"/>
      <c r="G30" s="7"/>
      <c r="H30" s="7"/>
      <c r="I30" s="7"/>
      <c r="J30" s="7"/>
    </row>
    <row r="31" spans="1:10" ht="65.25" customHeight="1" x14ac:dyDescent="0.25">
      <c r="A31" s="26"/>
      <c r="B31" s="117" t="s">
        <v>124</v>
      </c>
      <c r="C31" s="118" t="s">
        <v>125</v>
      </c>
      <c r="D31" s="151" t="s">
        <v>315</v>
      </c>
      <c r="E31" s="141">
        <v>0.4</v>
      </c>
      <c r="F31" s="7"/>
      <c r="G31" s="7"/>
      <c r="H31" s="7"/>
      <c r="I31" s="7"/>
      <c r="J31" s="7"/>
    </row>
    <row r="32" spans="1:10" ht="57" customHeight="1" x14ac:dyDescent="0.25">
      <c r="A32" s="26"/>
      <c r="B32" s="120" t="s">
        <v>281</v>
      </c>
      <c r="C32" s="118" t="s">
        <v>128</v>
      </c>
      <c r="D32" s="151" t="s">
        <v>308</v>
      </c>
      <c r="E32" s="141">
        <v>0.6</v>
      </c>
      <c r="F32" s="7"/>
      <c r="G32" s="7"/>
      <c r="H32" s="7"/>
      <c r="I32" s="7"/>
      <c r="J32" s="7"/>
    </row>
    <row r="33" spans="1:10" ht="66.75" customHeight="1" x14ac:dyDescent="0.25">
      <c r="A33" s="26"/>
      <c r="B33" s="121" t="s">
        <v>282</v>
      </c>
      <c r="C33" s="118" t="s">
        <v>131</v>
      </c>
      <c r="D33" s="151" t="s">
        <v>316</v>
      </c>
      <c r="E33" s="141">
        <v>0.8</v>
      </c>
      <c r="F33" s="7"/>
      <c r="G33" s="7"/>
      <c r="H33" s="7"/>
      <c r="I33" s="7"/>
      <c r="J33" s="7"/>
    </row>
    <row r="34" spans="1:10" ht="79.5" customHeight="1" x14ac:dyDescent="0.25">
      <c r="A34" s="26"/>
      <c r="B34" s="122" t="s">
        <v>283</v>
      </c>
      <c r="C34" s="118" t="s">
        <v>133</v>
      </c>
      <c r="D34" s="151" t="s">
        <v>317</v>
      </c>
      <c r="E34" s="141">
        <v>1</v>
      </c>
      <c r="F34" s="7"/>
      <c r="G34" s="7"/>
      <c r="H34" s="7"/>
      <c r="I34" s="7"/>
      <c r="J34" s="7"/>
    </row>
    <row r="35" spans="1:10" x14ac:dyDescent="0.25">
      <c r="A35" s="26"/>
      <c r="B35" s="26"/>
      <c r="C35" s="26" t="s">
        <v>134</v>
      </c>
      <c r="D35" s="26" t="s">
        <v>135</v>
      </c>
      <c r="E35" s="140"/>
      <c r="F35" s="7"/>
      <c r="G35" s="7"/>
      <c r="H35" s="7"/>
      <c r="I35" s="7"/>
      <c r="J35" s="7"/>
    </row>
    <row r="36" spans="1:10" x14ac:dyDescent="0.25">
      <c r="A36" s="26"/>
      <c r="B36" s="26"/>
      <c r="C36" s="26"/>
      <c r="D36" s="26"/>
      <c r="E36" s="140"/>
      <c r="F36" s="7"/>
      <c r="G36" s="7"/>
      <c r="H36" s="7"/>
      <c r="I36" s="7"/>
      <c r="J36" s="7"/>
    </row>
    <row r="37" spans="1:10" x14ac:dyDescent="0.25">
      <c r="A37" s="26"/>
      <c r="B37" s="26"/>
      <c r="C37" s="26"/>
      <c r="D37" s="26"/>
      <c r="E37" s="140"/>
      <c r="F37" s="7"/>
      <c r="G37" s="7"/>
      <c r="H37" s="7"/>
      <c r="I37" s="7"/>
      <c r="J37" s="7"/>
    </row>
    <row r="38" spans="1:10" ht="60" x14ac:dyDescent="0.25">
      <c r="A38" s="26"/>
      <c r="B38" s="25"/>
      <c r="C38" s="113" t="s">
        <v>120</v>
      </c>
      <c r="D38" s="113" t="s">
        <v>331</v>
      </c>
      <c r="E38" s="140"/>
      <c r="F38" s="7"/>
      <c r="G38" s="7"/>
      <c r="H38" s="7"/>
      <c r="I38" s="7"/>
      <c r="J38" s="7"/>
    </row>
    <row r="39" spans="1:10" ht="99" x14ac:dyDescent="0.25">
      <c r="A39" s="26"/>
      <c r="B39" s="114" t="s">
        <v>280</v>
      </c>
      <c r="C39" s="115" t="s">
        <v>123</v>
      </c>
      <c r="D39" s="152" t="s">
        <v>327</v>
      </c>
      <c r="E39" s="141">
        <v>0.2</v>
      </c>
      <c r="F39" s="7"/>
      <c r="G39" s="7"/>
      <c r="H39" s="7"/>
      <c r="I39" s="7"/>
      <c r="J39" s="7"/>
    </row>
    <row r="40" spans="1:10" ht="99" x14ac:dyDescent="0.25">
      <c r="A40" s="26"/>
      <c r="B40" s="117" t="s">
        <v>124</v>
      </c>
      <c r="C40" s="118" t="s">
        <v>125</v>
      </c>
      <c r="D40" s="152" t="s">
        <v>328</v>
      </c>
      <c r="E40" s="141">
        <v>0.4</v>
      </c>
      <c r="F40" s="7"/>
      <c r="G40" s="7"/>
      <c r="H40" s="7"/>
      <c r="I40" s="7"/>
      <c r="J40" s="7"/>
    </row>
    <row r="41" spans="1:10" ht="99" x14ac:dyDescent="0.25">
      <c r="A41" s="26"/>
      <c r="B41" s="120" t="s">
        <v>281</v>
      </c>
      <c r="C41" s="118" t="s">
        <v>128</v>
      </c>
      <c r="D41" s="152" t="s">
        <v>329</v>
      </c>
      <c r="E41" s="141">
        <v>0.6</v>
      </c>
      <c r="F41" s="7"/>
      <c r="G41" s="7"/>
      <c r="H41" s="7"/>
      <c r="I41" s="7"/>
      <c r="J41" s="7"/>
    </row>
    <row r="42" spans="1:10" ht="99" x14ac:dyDescent="0.25">
      <c r="A42" s="26"/>
      <c r="B42" s="121" t="s">
        <v>282</v>
      </c>
      <c r="C42" s="118" t="s">
        <v>131</v>
      </c>
      <c r="D42" s="152" t="s">
        <v>330</v>
      </c>
      <c r="E42" s="141">
        <v>0.8</v>
      </c>
      <c r="F42" s="7"/>
      <c r="G42" s="7"/>
      <c r="H42" s="7"/>
      <c r="I42" s="7"/>
      <c r="J42" s="7"/>
    </row>
    <row r="43" spans="1:10" ht="99" x14ac:dyDescent="0.25">
      <c r="A43" s="26"/>
      <c r="B43" s="122" t="s">
        <v>283</v>
      </c>
      <c r="C43" s="118" t="s">
        <v>133</v>
      </c>
      <c r="D43" s="152" t="s">
        <v>332</v>
      </c>
      <c r="E43" s="141">
        <v>1</v>
      </c>
      <c r="F43" s="7"/>
      <c r="G43" s="7"/>
      <c r="H43" s="7"/>
      <c r="I43" s="7"/>
      <c r="J43" s="7"/>
    </row>
    <row r="44" spans="1:10" x14ac:dyDescent="0.25">
      <c r="A44" s="26"/>
      <c r="B44" s="26"/>
      <c r="C44" s="26"/>
      <c r="D44" s="26"/>
      <c r="E44" s="140"/>
      <c r="F44" s="7"/>
      <c r="G44" s="7"/>
      <c r="H44" s="7"/>
      <c r="I44" s="7"/>
      <c r="J44" s="7"/>
    </row>
    <row r="45" spans="1:10" ht="56.25" customHeight="1" x14ac:dyDescent="0.25">
      <c r="A45" s="26"/>
      <c r="B45" s="26"/>
      <c r="C45" s="26"/>
      <c r="D45" s="113" t="s">
        <v>295</v>
      </c>
      <c r="E45" s="140"/>
      <c r="F45" s="7"/>
      <c r="G45" s="7"/>
      <c r="H45" s="7"/>
      <c r="I45" s="7"/>
      <c r="J45" s="7"/>
    </row>
    <row r="46" spans="1:10" ht="94.5" customHeight="1" x14ac:dyDescent="0.25">
      <c r="A46" s="26"/>
      <c r="B46" s="121" t="s">
        <v>282</v>
      </c>
      <c r="C46" s="26"/>
      <c r="D46" s="119" t="s">
        <v>468</v>
      </c>
      <c r="E46" s="141">
        <v>0.8</v>
      </c>
      <c r="F46" s="7"/>
      <c r="G46" s="7"/>
      <c r="H46" s="7"/>
      <c r="I46" s="7"/>
      <c r="J46" s="7"/>
    </row>
    <row r="47" spans="1:10" ht="105.75" customHeight="1" x14ac:dyDescent="0.25">
      <c r="A47" s="26"/>
      <c r="B47" s="122" t="s">
        <v>283</v>
      </c>
      <c r="C47" s="27"/>
      <c r="D47" s="119" t="s">
        <v>396</v>
      </c>
      <c r="E47" s="141">
        <v>1</v>
      </c>
      <c r="F47" s="7"/>
      <c r="G47" s="7"/>
      <c r="H47" s="7"/>
      <c r="I47" s="7"/>
      <c r="J47" s="7"/>
    </row>
    <row r="48" spans="1:10" x14ac:dyDescent="0.25">
      <c r="A48" s="26"/>
      <c r="B48" s="23"/>
      <c r="C48" s="23"/>
      <c r="D48" s="23"/>
      <c r="E48" s="140"/>
      <c r="F48" s="7"/>
      <c r="G48" s="7"/>
      <c r="H48" s="7"/>
      <c r="I48" s="7"/>
      <c r="J48" s="7"/>
    </row>
    <row r="49" spans="1:10" x14ac:dyDescent="0.25">
      <c r="A49" s="26"/>
      <c r="B49" s="23"/>
      <c r="C49" s="23"/>
      <c r="D49" s="23"/>
      <c r="E49" s="140"/>
      <c r="F49" s="7"/>
      <c r="G49" s="7"/>
      <c r="H49" s="7"/>
      <c r="I49" s="7"/>
      <c r="J49" s="7"/>
    </row>
    <row r="50" spans="1:10" ht="20.25" x14ac:dyDescent="0.25">
      <c r="A50" s="26"/>
      <c r="B50" s="26"/>
      <c r="C50" s="27"/>
      <c r="D50" s="27"/>
      <c r="E50" s="140"/>
      <c r="F50" s="7"/>
      <c r="G50" s="7"/>
      <c r="H50" s="7"/>
      <c r="I50" s="7"/>
      <c r="J50" s="7"/>
    </row>
    <row r="51" spans="1:10" ht="46.5" customHeight="1" x14ac:dyDescent="0.25">
      <c r="A51" s="26"/>
      <c r="B51" s="26"/>
      <c r="C51" s="26"/>
      <c r="D51" s="113" t="s">
        <v>397</v>
      </c>
      <c r="E51" s="140"/>
      <c r="F51" s="7"/>
      <c r="G51" s="7"/>
      <c r="H51" s="7"/>
      <c r="I51" s="7"/>
      <c r="J51" s="7"/>
    </row>
    <row r="52" spans="1:10" ht="90" customHeight="1" x14ac:dyDescent="0.25">
      <c r="A52" s="26"/>
      <c r="B52" s="121" t="s">
        <v>282</v>
      </c>
      <c r="C52" s="26"/>
      <c r="D52" s="119" t="s">
        <v>312</v>
      </c>
      <c r="E52" s="141">
        <v>0.8</v>
      </c>
      <c r="F52" s="7"/>
      <c r="G52" s="7"/>
      <c r="H52" s="7"/>
      <c r="I52" s="7"/>
      <c r="J52" s="7"/>
    </row>
    <row r="53" spans="1:10" ht="66" x14ac:dyDescent="0.25">
      <c r="A53" s="26"/>
      <c r="B53" s="122" t="s">
        <v>283</v>
      </c>
      <c r="C53" s="27"/>
      <c r="D53" s="119" t="s">
        <v>313</v>
      </c>
      <c r="E53" s="141">
        <v>1</v>
      </c>
      <c r="F53" s="7"/>
      <c r="G53" s="7"/>
      <c r="H53" s="7"/>
      <c r="I53" s="7"/>
      <c r="J53" s="7"/>
    </row>
    <row r="54" spans="1:10" ht="20.25" x14ac:dyDescent="0.25">
      <c r="A54" s="26"/>
      <c r="B54" s="26"/>
      <c r="C54" s="27"/>
      <c r="D54" s="27"/>
      <c r="E54" s="140"/>
      <c r="F54" s="7"/>
      <c r="G54" s="7"/>
      <c r="H54" s="7"/>
      <c r="I54" s="7"/>
      <c r="J54" s="7"/>
    </row>
    <row r="55" spans="1:10" ht="20.25" x14ac:dyDescent="0.25">
      <c r="A55" s="26"/>
      <c r="B55" s="26"/>
      <c r="C55" s="27"/>
      <c r="D55" s="27"/>
      <c r="E55" s="140"/>
      <c r="F55" s="7"/>
      <c r="G55" s="7"/>
      <c r="H55" s="7"/>
      <c r="I55" s="7"/>
      <c r="J55" s="7"/>
    </row>
    <row r="56" spans="1:10" ht="20.25" x14ac:dyDescent="0.25">
      <c r="A56" s="26"/>
      <c r="B56" s="26"/>
      <c r="C56" s="27"/>
      <c r="D56" s="27"/>
      <c r="E56" s="140"/>
      <c r="F56" s="7"/>
      <c r="G56" s="7"/>
      <c r="H56" s="7"/>
      <c r="I56" s="7"/>
      <c r="J56" s="7"/>
    </row>
    <row r="57" spans="1:10" ht="20.25" x14ac:dyDescent="0.25">
      <c r="A57" s="26"/>
      <c r="B57" s="26"/>
      <c r="C57" s="27"/>
      <c r="D57" s="27"/>
      <c r="E57" s="140"/>
      <c r="F57" s="7"/>
      <c r="G57" s="7"/>
      <c r="H57" s="7"/>
      <c r="I57" s="7"/>
      <c r="J57" s="7"/>
    </row>
    <row r="58" spans="1:10" ht="20.25" x14ac:dyDescent="0.25">
      <c r="A58" s="26"/>
      <c r="B58" s="26"/>
      <c r="C58" s="27"/>
      <c r="D58" s="27"/>
      <c r="E58" s="140"/>
      <c r="F58" s="7"/>
      <c r="G58" s="7"/>
      <c r="H58" s="7"/>
      <c r="I58" s="7"/>
      <c r="J58" s="7"/>
    </row>
    <row r="59" spans="1:10" ht="20.25" x14ac:dyDescent="0.25">
      <c r="A59" s="26"/>
      <c r="B59" s="26"/>
      <c r="C59" s="27"/>
      <c r="D59" s="27"/>
      <c r="E59" s="140"/>
      <c r="F59" s="7"/>
      <c r="G59" s="7"/>
      <c r="H59" s="7"/>
      <c r="I59" s="7"/>
      <c r="J59" s="7"/>
    </row>
    <row r="60" spans="1:10" ht="20.25" x14ac:dyDescent="0.25">
      <c r="A60" s="26"/>
      <c r="B60" s="26"/>
      <c r="C60" s="27"/>
      <c r="D60" s="27"/>
      <c r="E60" s="140"/>
      <c r="F60" s="7"/>
      <c r="G60" s="7"/>
      <c r="H60" s="7"/>
      <c r="I60" s="7"/>
      <c r="J60" s="7"/>
    </row>
    <row r="61" spans="1:10" ht="20.25" x14ac:dyDescent="0.25">
      <c r="A61" s="26"/>
      <c r="B61" s="26"/>
      <c r="C61" s="27"/>
      <c r="D61" s="27"/>
      <c r="E61" s="140"/>
      <c r="F61" s="7"/>
      <c r="G61" s="7"/>
      <c r="H61" s="7"/>
      <c r="I61" s="7"/>
      <c r="J61" s="7"/>
    </row>
    <row r="62" spans="1:10" ht="20.25" x14ac:dyDescent="0.25">
      <c r="A62" s="26"/>
      <c r="B62" s="26"/>
      <c r="C62" s="27"/>
      <c r="D62" s="27"/>
      <c r="E62" s="140"/>
      <c r="F62" s="7"/>
      <c r="G62" s="7"/>
      <c r="H62" s="7"/>
      <c r="I62" s="7"/>
      <c r="J62" s="7"/>
    </row>
    <row r="63" spans="1:10" ht="20.25" x14ac:dyDescent="0.25">
      <c r="A63" s="26"/>
      <c r="B63" s="26"/>
      <c r="C63" s="27"/>
      <c r="D63" s="27"/>
      <c r="E63" s="140"/>
      <c r="F63" s="7"/>
      <c r="G63" s="7"/>
      <c r="H63" s="7"/>
      <c r="I63" s="7"/>
      <c r="J63" s="7"/>
    </row>
    <row r="64" spans="1:10" ht="20.25" x14ac:dyDescent="0.25">
      <c r="A64" s="26"/>
      <c r="B64" s="26"/>
      <c r="C64" s="27"/>
      <c r="D64" s="27"/>
      <c r="E64" s="140"/>
      <c r="F64" s="7"/>
      <c r="G64" s="7"/>
      <c r="H64" s="7"/>
      <c r="I64" s="7"/>
      <c r="J64" s="7"/>
    </row>
    <row r="65" spans="1:10" ht="20.25" x14ac:dyDescent="0.25">
      <c r="A65" s="26"/>
      <c r="B65" s="26"/>
      <c r="C65" s="27"/>
      <c r="D65" s="27"/>
      <c r="E65" s="140"/>
      <c r="F65" s="7"/>
      <c r="G65" s="7"/>
      <c r="H65" s="7"/>
      <c r="I65" s="7"/>
      <c r="J65" s="7"/>
    </row>
    <row r="66" spans="1:10" ht="20.25" x14ac:dyDescent="0.25">
      <c r="A66" s="26"/>
      <c r="B66" s="26"/>
      <c r="C66" s="27"/>
      <c r="D66" s="27"/>
      <c r="E66" s="140"/>
      <c r="F66" s="7"/>
      <c r="G66" s="7"/>
      <c r="H66" s="7"/>
      <c r="I66" s="7"/>
      <c r="J66" s="7"/>
    </row>
    <row r="67" spans="1:10" ht="20.25" x14ac:dyDescent="0.25">
      <c r="A67" s="26"/>
      <c r="B67" s="26"/>
      <c r="C67" s="27"/>
      <c r="D67" s="27"/>
      <c r="E67" s="140"/>
      <c r="F67" s="7"/>
      <c r="G67" s="7"/>
      <c r="H67" s="7"/>
      <c r="I67" s="7"/>
      <c r="J67" s="7"/>
    </row>
    <row r="68" spans="1:10" ht="20.25" x14ac:dyDescent="0.25">
      <c r="A68" s="26"/>
      <c r="B68" s="26"/>
      <c r="C68" s="27"/>
      <c r="D68" s="27"/>
      <c r="E68" s="140"/>
      <c r="F68" s="7"/>
      <c r="G68" s="7"/>
      <c r="H68" s="7"/>
      <c r="I68" s="7"/>
      <c r="J68" s="7"/>
    </row>
    <row r="69" spans="1:10" ht="20.25" x14ac:dyDescent="0.25">
      <c r="A69" s="26"/>
      <c r="B69" s="26"/>
      <c r="C69" s="27"/>
      <c r="D69" s="27"/>
      <c r="E69" s="140"/>
      <c r="F69" s="7"/>
      <c r="G69" s="7"/>
      <c r="H69" s="7"/>
      <c r="I69" s="7"/>
      <c r="J69" s="7"/>
    </row>
    <row r="70" spans="1:10" ht="20.25" x14ac:dyDescent="0.25">
      <c r="A70" s="26"/>
      <c r="B70" s="26"/>
      <c r="C70" s="27"/>
      <c r="D70" s="27"/>
      <c r="E70" s="140"/>
      <c r="F70" s="7"/>
      <c r="G70" s="7"/>
      <c r="H70" s="7"/>
      <c r="I70" s="7"/>
      <c r="J70" s="7"/>
    </row>
    <row r="71" spans="1:10" ht="20.25" x14ac:dyDescent="0.25">
      <c r="A71" s="26"/>
      <c r="B71" s="26"/>
      <c r="C71" s="27"/>
      <c r="D71" s="27"/>
      <c r="E71" s="140"/>
      <c r="F71" s="7"/>
      <c r="G71" s="7"/>
      <c r="H71" s="7"/>
      <c r="I71" s="7"/>
      <c r="J71" s="7"/>
    </row>
    <row r="72" spans="1:10" ht="20.25" x14ac:dyDescent="0.25">
      <c r="A72" s="26"/>
      <c r="B72" s="26"/>
      <c r="C72" s="27"/>
      <c r="D72" s="27"/>
      <c r="E72" s="140"/>
      <c r="F72" s="7"/>
      <c r="G72" s="7"/>
      <c r="H72" s="7"/>
      <c r="I72" s="7"/>
      <c r="J72" s="7"/>
    </row>
    <row r="73" spans="1:10" ht="20.25" x14ac:dyDescent="0.25">
      <c r="A73" s="26"/>
      <c r="B73" s="26"/>
      <c r="C73" s="27"/>
      <c r="D73" s="27"/>
      <c r="E73" s="140"/>
      <c r="F73" s="7"/>
      <c r="G73" s="7"/>
      <c r="H73" s="7"/>
      <c r="I73" s="7"/>
      <c r="J73" s="7"/>
    </row>
    <row r="74" spans="1:10" ht="20.25" x14ac:dyDescent="0.25">
      <c r="A74" s="26"/>
      <c r="B74" s="26"/>
      <c r="C74" s="27"/>
      <c r="D74" s="27"/>
      <c r="E74" s="140"/>
      <c r="F74" s="7"/>
      <c r="G74" s="7"/>
      <c r="H74" s="7"/>
      <c r="I74" s="7"/>
      <c r="J74" s="7"/>
    </row>
    <row r="75" spans="1:10" ht="20.25" x14ac:dyDescent="0.25">
      <c r="A75" s="26"/>
      <c r="B75" s="26"/>
      <c r="C75" s="27"/>
      <c r="D75" s="27"/>
      <c r="E75" s="140"/>
      <c r="F75" s="7"/>
      <c r="G75" s="7"/>
      <c r="H75" s="7"/>
      <c r="I75" s="7"/>
      <c r="J75" s="7"/>
    </row>
    <row r="76" spans="1:10" ht="20.25" x14ac:dyDescent="0.25">
      <c r="A76" s="26"/>
      <c r="B76" s="26"/>
      <c r="C76" s="27"/>
      <c r="D76" s="27"/>
      <c r="E76" s="140"/>
      <c r="F76" s="7"/>
      <c r="G76" s="7"/>
      <c r="H76" s="7"/>
      <c r="I76" s="7"/>
      <c r="J76" s="7"/>
    </row>
    <row r="77" spans="1:10" ht="20.25" x14ac:dyDescent="0.25">
      <c r="A77" s="26"/>
      <c r="B77" s="26"/>
      <c r="C77" s="27"/>
      <c r="D77" s="27"/>
      <c r="E77" s="140"/>
      <c r="F77" s="7"/>
      <c r="G77" s="7"/>
      <c r="H77" s="7"/>
      <c r="I77" s="7"/>
      <c r="J77" s="7"/>
    </row>
    <row r="78" spans="1:10" ht="20.25" x14ac:dyDescent="0.25">
      <c r="A78" s="26"/>
      <c r="B78" s="26"/>
      <c r="C78" s="27"/>
      <c r="D78" s="27"/>
      <c r="E78" s="140"/>
      <c r="F78" s="7"/>
      <c r="G78" s="7"/>
      <c r="H78" s="7"/>
      <c r="I78" s="7"/>
      <c r="J78" s="7"/>
    </row>
    <row r="79" spans="1:10" ht="20.25" x14ac:dyDescent="0.25">
      <c r="A79" s="26"/>
      <c r="B79" s="26"/>
      <c r="C79" s="27"/>
      <c r="D79" s="27"/>
      <c r="E79" s="140"/>
      <c r="F79" s="7"/>
      <c r="G79" s="7"/>
      <c r="H79" s="7"/>
      <c r="I79" s="7"/>
      <c r="J79" s="7"/>
    </row>
    <row r="80" spans="1:10" s="7" customFormat="1" ht="20.25" x14ac:dyDescent="0.25">
      <c r="A80" s="26"/>
      <c r="B80" s="26"/>
      <c r="C80" s="27"/>
      <c r="D80" s="27"/>
      <c r="E80" s="140"/>
    </row>
    <row r="81" spans="1:5" s="7" customFormat="1" ht="20.25" x14ac:dyDescent="0.25">
      <c r="A81" s="26"/>
      <c r="B81" s="26"/>
      <c r="C81" s="27"/>
      <c r="D81" s="27"/>
      <c r="E81" s="140"/>
    </row>
    <row r="82" spans="1:5" s="7" customFormat="1" ht="20.25" x14ac:dyDescent="0.25">
      <c r="A82" s="26"/>
      <c r="B82" s="26"/>
      <c r="C82" s="27"/>
      <c r="D82" s="27"/>
      <c r="E82" s="140"/>
    </row>
    <row r="83" spans="1:5" s="7" customFormat="1" ht="20.25" x14ac:dyDescent="0.25">
      <c r="A83" s="26"/>
      <c r="B83" s="26"/>
      <c r="C83" s="27"/>
      <c r="D83" s="27"/>
      <c r="E83" s="140"/>
    </row>
    <row r="84" spans="1:5" s="7" customFormat="1" ht="20.25" x14ac:dyDescent="0.25">
      <c r="A84" s="26"/>
      <c r="B84" s="26"/>
      <c r="C84" s="27"/>
      <c r="D84" s="27"/>
      <c r="E84" s="140"/>
    </row>
    <row r="85" spans="1:5" s="7" customFormat="1" ht="20.25" x14ac:dyDescent="0.25">
      <c r="A85" s="26"/>
      <c r="B85" s="26"/>
      <c r="C85" s="27"/>
      <c r="D85" s="27"/>
      <c r="E85" s="140"/>
    </row>
    <row r="86" spans="1:5" s="7" customFormat="1" ht="20.25" x14ac:dyDescent="0.25">
      <c r="A86" s="26"/>
      <c r="B86" s="26"/>
      <c r="C86" s="27"/>
      <c r="D86" s="27"/>
      <c r="E86" s="140"/>
    </row>
    <row r="87" spans="1:5" s="7" customFormat="1" ht="20.25" x14ac:dyDescent="0.25">
      <c r="A87" s="26"/>
      <c r="B87" s="26"/>
      <c r="C87" s="27"/>
      <c r="D87" s="27"/>
      <c r="E87" s="140"/>
    </row>
    <row r="88" spans="1:5" s="7" customFormat="1" ht="20.25" x14ac:dyDescent="0.25">
      <c r="A88" s="26"/>
      <c r="B88" s="26"/>
      <c r="C88" s="27"/>
      <c r="D88" s="27"/>
      <c r="E88" s="140"/>
    </row>
    <row r="89" spans="1:5" s="7" customFormat="1" ht="20.25" x14ac:dyDescent="0.25">
      <c r="A89" s="26"/>
      <c r="B89" s="26"/>
      <c r="C89" s="27"/>
      <c r="D89" s="27"/>
      <c r="E89" s="140"/>
    </row>
    <row r="90" spans="1:5" s="7" customFormat="1" ht="20.25" x14ac:dyDescent="0.25">
      <c r="A90" s="26"/>
      <c r="B90" s="26"/>
      <c r="C90" s="27"/>
      <c r="D90" s="27"/>
      <c r="E90" s="140"/>
    </row>
    <row r="91" spans="1:5" s="7" customFormat="1" ht="20.25" x14ac:dyDescent="0.25">
      <c r="A91" s="26"/>
      <c r="B91" s="26"/>
      <c r="C91" s="27"/>
      <c r="D91" s="27"/>
      <c r="E91" s="140"/>
    </row>
    <row r="92" spans="1:5" s="7" customFormat="1" ht="20.25" x14ac:dyDescent="0.25">
      <c r="A92" s="26"/>
      <c r="B92" s="26"/>
      <c r="C92" s="27"/>
      <c r="D92" s="27"/>
      <c r="E92" s="140"/>
    </row>
    <row r="93" spans="1:5" s="7" customFormat="1" ht="20.25" x14ac:dyDescent="0.25">
      <c r="A93" s="26"/>
      <c r="B93" s="26"/>
      <c r="C93" s="27"/>
      <c r="D93" s="27"/>
      <c r="E93" s="140"/>
    </row>
    <row r="94" spans="1:5" s="7" customFormat="1" ht="20.25" x14ac:dyDescent="0.25">
      <c r="A94" s="26"/>
      <c r="B94" s="26"/>
      <c r="C94" s="27"/>
      <c r="D94" s="27"/>
      <c r="E94" s="140"/>
    </row>
    <row r="95" spans="1:5" s="7" customFormat="1" ht="20.25" x14ac:dyDescent="0.25">
      <c r="A95" s="26"/>
      <c r="B95" s="26"/>
      <c r="C95" s="27"/>
      <c r="D95" s="27"/>
      <c r="E95" s="140"/>
    </row>
    <row r="96" spans="1:5" s="7" customFormat="1" ht="20.25" x14ac:dyDescent="0.25">
      <c r="A96" s="26"/>
      <c r="B96" s="26"/>
      <c r="C96" s="27"/>
      <c r="D96" s="27"/>
      <c r="E96" s="140"/>
    </row>
    <row r="97" spans="1:5" s="7" customFormat="1" ht="20.25" x14ac:dyDescent="0.25">
      <c r="A97" s="26"/>
      <c r="B97" s="26"/>
      <c r="C97" s="27"/>
      <c r="D97" s="27"/>
      <c r="E97" s="140"/>
    </row>
    <row r="98" spans="1:5" s="7" customFormat="1" ht="20.25" x14ac:dyDescent="0.25">
      <c r="A98" s="26"/>
      <c r="B98" s="26"/>
      <c r="C98" s="27"/>
      <c r="D98" s="27"/>
      <c r="E98" s="140"/>
    </row>
    <row r="99" spans="1:5" s="7" customFormat="1" ht="20.25" x14ac:dyDescent="0.25">
      <c r="A99" s="26"/>
      <c r="B99" s="26"/>
      <c r="C99" s="27"/>
      <c r="D99" s="27"/>
      <c r="E99" s="140"/>
    </row>
    <row r="100" spans="1:5" s="7" customFormat="1" ht="20.25" x14ac:dyDescent="0.25">
      <c r="A100" s="26"/>
      <c r="B100" s="26"/>
      <c r="C100" s="27"/>
      <c r="D100" s="27"/>
      <c r="E100" s="140"/>
    </row>
    <row r="101" spans="1:5" s="7" customFormat="1" ht="20.25" x14ac:dyDescent="0.25">
      <c r="A101" s="26"/>
      <c r="B101" s="26"/>
      <c r="C101" s="27"/>
      <c r="D101" s="27"/>
      <c r="E101" s="140"/>
    </row>
    <row r="102" spans="1:5" s="7" customFormat="1" ht="20.25" x14ac:dyDescent="0.25">
      <c r="A102" s="26"/>
      <c r="B102" s="26"/>
      <c r="C102" s="27"/>
      <c r="D102" s="27"/>
      <c r="E102" s="140"/>
    </row>
    <row r="103" spans="1:5" s="7" customFormat="1" ht="20.25" x14ac:dyDescent="0.25">
      <c r="A103" s="26"/>
      <c r="B103" s="26"/>
      <c r="C103" s="27"/>
      <c r="D103" s="27"/>
      <c r="E103" s="140"/>
    </row>
    <row r="104" spans="1:5" s="7" customFormat="1" ht="20.25" x14ac:dyDescent="0.25">
      <c r="A104" s="26"/>
      <c r="B104" s="26"/>
      <c r="C104" s="27"/>
      <c r="D104" s="27"/>
      <c r="E104" s="140"/>
    </row>
    <row r="105" spans="1:5" s="7" customFormat="1" ht="20.25" x14ac:dyDescent="0.25">
      <c r="A105" s="26"/>
      <c r="B105" s="26"/>
      <c r="C105" s="27"/>
      <c r="D105" s="27"/>
      <c r="E105" s="140"/>
    </row>
    <row r="106" spans="1:5" s="7" customFormat="1" ht="20.25" x14ac:dyDescent="0.25">
      <c r="A106" s="26"/>
      <c r="B106" s="26"/>
      <c r="C106" s="27"/>
      <c r="D106" s="27"/>
      <c r="E106" s="140"/>
    </row>
    <row r="107" spans="1:5" s="7" customFormat="1" ht="20.25" x14ac:dyDescent="0.25">
      <c r="A107" s="26"/>
      <c r="B107" s="26"/>
      <c r="C107" s="27"/>
      <c r="D107" s="27"/>
      <c r="E107" s="140"/>
    </row>
    <row r="108" spans="1:5" s="7" customFormat="1" ht="20.25" x14ac:dyDescent="0.25">
      <c r="A108" s="26"/>
      <c r="B108" s="26"/>
      <c r="C108" s="27"/>
      <c r="D108" s="27"/>
      <c r="E108" s="140"/>
    </row>
    <row r="109" spans="1:5" s="7" customFormat="1" ht="20.25" x14ac:dyDescent="0.25">
      <c r="A109" s="26"/>
      <c r="B109" s="26"/>
      <c r="C109" s="27"/>
      <c r="D109" s="27"/>
      <c r="E109" s="140"/>
    </row>
    <row r="110" spans="1:5" s="7" customFormat="1" ht="20.25" x14ac:dyDescent="0.25">
      <c r="A110" s="26"/>
      <c r="B110" s="26"/>
      <c r="C110" s="27"/>
      <c r="D110" s="27"/>
      <c r="E110" s="140"/>
    </row>
    <row r="111" spans="1:5" s="7" customFormat="1" ht="20.25" x14ac:dyDescent="0.25">
      <c r="A111" s="26"/>
      <c r="B111" s="26"/>
      <c r="C111" s="27"/>
      <c r="D111" s="27"/>
      <c r="E111" s="140"/>
    </row>
    <row r="112" spans="1:5" s="7" customFormat="1" ht="20.25" x14ac:dyDescent="0.25">
      <c r="A112" s="26"/>
      <c r="B112" s="26"/>
      <c r="C112" s="27"/>
      <c r="D112" s="27"/>
      <c r="E112" s="140"/>
    </row>
    <row r="113" spans="1:5" s="7" customFormat="1" ht="20.25" x14ac:dyDescent="0.25">
      <c r="A113" s="26"/>
      <c r="B113" s="26"/>
      <c r="C113" s="27"/>
      <c r="D113" s="27"/>
      <c r="E113" s="140"/>
    </row>
    <row r="114" spans="1:5" s="7" customFormat="1" ht="20.25" x14ac:dyDescent="0.25">
      <c r="A114" s="26"/>
      <c r="B114" s="26"/>
      <c r="C114" s="27"/>
      <c r="D114" s="27"/>
      <c r="E114" s="140"/>
    </row>
    <row r="115" spans="1:5" s="7" customFormat="1" ht="20.25" x14ac:dyDescent="0.25">
      <c r="A115" s="26"/>
      <c r="B115" s="26"/>
      <c r="C115" s="27"/>
      <c r="D115" s="27"/>
      <c r="E115" s="140"/>
    </row>
    <row r="116" spans="1:5" s="7" customFormat="1" ht="20.25" x14ac:dyDescent="0.25">
      <c r="A116" s="26"/>
      <c r="B116" s="26"/>
      <c r="C116" s="27"/>
      <c r="D116" s="27"/>
      <c r="E116" s="140"/>
    </row>
    <row r="117" spans="1:5" s="7" customFormat="1" ht="20.25" x14ac:dyDescent="0.25">
      <c r="A117" s="26"/>
      <c r="B117" s="26"/>
      <c r="C117" s="27"/>
      <c r="D117" s="27"/>
      <c r="E117" s="140"/>
    </row>
    <row r="118" spans="1:5" s="7" customFormat="1" ht="20.25" x14ac:dyDescent="0.25">
      <c r="A118" s="26"/>
      <c r="B118" s="26"/>
      <c r="C118" s="27"/>
      <c r="D118" s="27"/>
      <c r="E118" s="140"/>
    </row>
    <row r="119" spans="1:5" s="7" customFormat="1" ht="20.25" x14ac:dyDescent="0.25">
      <c r="A119" s="26"/>
      <c r="B119" s="26"/>
      <c r="C119" s="27"/>
      <c r="D119" s="27"/>
      <c r="E119" s="140"/>
    </row>
    <row r="120" spans="1:5" s="7" customFormat="1" ht="20.25" x14ac:dyDescent="0.25">
      <c r="A120" s="26"/>
      <c r="B120" s="26"/>
      <c r="C120" s="27"/>
      <c r="D120" s="27"/>
      <c r="E120" s="140"/>
    </row>
    <row r="121" spans="1:5" s="7" customFormat="1" ht="20.25" x14ac:dyDescent="0.25">
      <c r="A121" s="26"/>
      <c r="B121" s="26"/>
      <c r="C121" s="27"/>
      <c r="D121" s="27"/>
      <c r="E121" s="140"/>
    </row>
    <row r="122" spans="1:5" s="7" customFormat="1" ht="20.25" x14ac:dyDescent="0.25">
      <c r="A122" s="26"/>
      <c r="B122" s="26"/>
      <c r="C122" s="27"/>
      <c r="D122" s="27"/>
      <c r="E122" s="140"/>
    </row>
    <row r="123" spans="1:5" s="7" customFormat="1" ht="20.25" x14ac:dyDescent="0.25">
      <c r="A123" s="26"/>
      <c r="B123" s="26"/>
      <c r="C123" s="27"/>
      <c r="D123" s="27"/>
      <c r="E123" s="140"/>
    </row>
    <row r="124" spans="1:5" s="7" customFormat="1" ht="20.25" x14ac:dyDescent="0.25">
      <c r="A124" s="26"/>
      <c r="B124" s="26"/>
      <c r="C124" s="27"/>
      <c r="D124" s="27"/>
      <c r="E124" s="140"/>
    </row>
    <row r="125" spans="1:5" s="7" customFormat="1" ht="20.25" x14ac:dyDescent="0.25">
      <c r="A125" s="26"/>
      <c r="B125" s="26"/>
      <c r="C125" s="27"/>
      <c r="D125" s="27"/>
      <c r="E125" s="140"/>
    </row>
    <row r="126" spans="1:5" s="7" customFormat="1" ht="20.25" x14ac:dyDescent="0.25">
      <c r="A126" s="26"/>
      <c r="B126" s="26"/>
      <c r="C126" s="27"/>
      <c r="D126" s="27"/>
      <c r="E126" s="140"/>
    </row>
    <row r="127" spans="1:5" s="7" customFormat="1" ht="20.25" x14ac:dyDescent="0.25">
      <c r="A127" s="26"/>
      <c r="B127" s="26"/>
      <c r="C127" s="27"/>
      <c r="D127" s="27"/>
      <c r="E127" s="140"/>
    </row>
    <row r="128" spans="1:5" s="7" customFormat="1" ht="20.25" x14ac:dyDescent="0.25">
      <c r="A128" s="26"/>
      <c r="B128" s="26"/>
      <c r="C128" s="27"/>
      <c r="D128" s="27"/>
      <c r="E128" s="140"/>
    </row>
    <row r="129" spans="1:5" s="7" customFormat="1" ht="20.25" x14ac:dyDescent="0.25">
      <c r="A129" s="26"/>
      <c r="B129" s="26"/>
      <c r="C129" s="27"/>
      <c r="D129" s="27"/>
      <c r="E129" s="140"/>
    </row>
    <row r="130" spans="1:5" s="7" customFormat="1" ht="20.25" x14ac:dyDescent="0.25">
      <c r="A130" s="26"/>
      <c r="B130" s="26"/>
      <c r="C130" s="27"/>
      <c r="D130" s="27"/>
      <c r="E130" s="140"/>
    </row>
    <row r="131" spans="1:5" s="7" customFormat="1" ht="20.25" x14ac:dyDescent="0.25">
      <c r="A131" s="26"/>
      <c r="B131" s="26"/>
      <c r="C131" s="27"/>
      <c r="D131" s="27"/>
      <c r="E131" s="140"/>
    </row>
    <row r="132" spans="1:5" s="7" customFormat="1" ht="20.25" x14ac:dyDescent="0.25">
      <c r="A132" s="26"/>
      <c r="B132" s="26"/>
      <c r="C132" s="27"/>
      <c r="D132" s="27"/>
      <c r="E132" s="140"/>
    </row>
    <row r="133" spans="1:5" s="7" customFormat="1" ht="20.25" x14ac:dyDescent="0.25">
      <c r="A133" s="26"/>
      <c r="B133" s="26"/>
      <c r="C133" s="27"/>
      <c r="D133" s="27"/>
      <c r="E133" s="140"/>
    </row>
    <row r="134" spans="1:5" s="7" customFormat="1" ht="20.25" x14ac:dyDescent="0.25">
      <c r="A134" s="26"/>
      <c r="B134" s="26"/>
      <c r="C134" s="27"/>
      <c r="D134" s="27"/>
      <c r="E134" s="140"/>
    </row>
    <row r="135" spans="1:5" s="7" customFormat="1" ht="20.25" x14ac:dyDescent="0.25">
      <c r="A135" s="26"/>
      <c r="B135" s="26"/>
      <c r="C135" s="27"/>
      <c r="D135" s="27"/>
      <c r="E135" s="140"/>
    </row>
    <row r="136" spans="1:5" s="7" customFormat="1" ht="20.25" x14ac:dyDescent="0.25">
      <c r="A136" s="26"/>
      <c r="B136" s="26"/>
      <c r="C136" s="27"/>
      <c r="D136" s="27"/>
      <c r="E136" s="140"/>
    </row>
    <row r="137" spans="1:5" s="7" customFormat="1" ht="20.25" x14ac:dyDescent="0.25">
      <c r="A137" s="26"/>
      <c r="B137" s="26"/>
      <c r="C137" s="27"/>
      <c r="D137" s="27"/>
      <c r="E137" s="140"/>
    </row>
    <row r="138" spans="1:5" s="7" customFormat="1" ht="20.25" x14ac:dyDescent="0.25">
      <c r="A138" s="26"/>
      <c r="B138" s="26"/>
      <c r="C138" s="27"/>
      <c r="D138" s="27"/>
      <c r="E138" s="140"/>
    </row>
    <row r="139" spans="1:5" s="7" customFormat="1" ht="20.25" x14ac:dyDescent="0.25">
      <c r="A139" s="26"/>
      <c r="B139" s="26"/>
      <c r="C139" s="27"/>
      <c r="D139" s="27"/>
      <c r="E139" s="140"/>
    </row>
    <row r="140" spans="1:5" s="7" customFormat="1" ht="20.25" x14ac:dyDescent="0.25">
      <c r="A140" s="26"/>
      <c r="B140" s="26"/>
      <c r="C140" s="27"/>
      <c r="D140" s="27"/>
      <c r="E140" s="140"/>
    </row>
    <row r="141" spans="1:5" s="7" customFormat="1" ht="20.25" x14ac:dyDescent="0.25">
      <c r="A141" s="26"/>
      <c r="B141" s="26"/>
      <c r="C141" s="27"/>
      <c r="D141" s="27"/>
      <c r="E141" s="140"/>
    </row>
    <row r="142" spans="1:5" s="7" customFormat="1" ht="20.25" x14ac:dyDescent="0.25">
      <c r="A142" s="26"/>
      <c r="B142" s="26"/>
      <c r="C142" s="27"/>
      <c r="D142" s="27"/>
      <c r="E142" s="140"/>
    </row>
    <row r="143" spans="1:5" s="7" customFormat="1" ht="20.25" x14ac:dyDescent="0.25">
      <c r="A143" s="26"/>
      <c r="B143" s="26"/>
      <c r="C143" s="27"/>
      <c r="D143" s="27"/>
      <c r="E143" s="140"/>
    </row>
    <row r="144" spans="1:5" s="7" customFormat="1" ht="20.25" x14ac:dyDescent="0.25">
      <c r="A144" s="26"/>
      <c r="B144" s="26"/>
      <c r="C144" s="27"/>
      <c r="D144" s="27"/>
      <c r="E144" s="140"/>
    </row>
    <row r="145" spans="1:5" s="7" customFormat="1" ht="20.25" x14ac:dyDescent="0.25">
      <c r="A145" s="26"/>
      <c r="B145" s="26"/>
      <c r="C145" s="27"/>
      <c r="D145" s="27"/>
      <c r="E145" s="140"/>
    </row>
    <row r="146" spans="1:5" s="7" customFormat="1" ht="20.25" x14ac:dyDescent="0.25">
      <c r="A146" s="26"/>
      <c r="B146" s="26"/>
      <c r="C146" s="27"/>
      <c r="D146" s="27"/>
      <c r="E146" s="140"/>
    </row>
    <row r="147" spans="1:5" s="7" customFormat="1" ht="20.25" x14ac:dyDescent="0.25">
      <c r="A147" s="26"/>
      <c r="B147" s="26"/>
      <c r="C147" s="27"/>
      <c r="D147" s="27"/>
      <c r="E147" s="140"/>
    </row>
    <row r="148" spans="1:5" s="7" customFormat="1" ht="20.25" x14ac:dyDescent="0.25">
      <c r="A148" s="26"/>
      <c r="B148" s="26"/>
      <c r="C148" s="27"/>
      <c r="D148" s="27"/>
      <c r="E148" s="140"/>
    </row>
    <row r="149" spans="1:5" s="7" customFormat="1" ht="20.25" x14ac:dyDescent="0.25">
      <c r="A149" s="26"/>
      <c r="B149" s="26"/>
      <c r="C149" s="27"/>
      <c r="D149" s="27"/>
      <c r="E149" s="140"/>
    </row>
    <row r="150" spans="1:5" s="7" customFormat="1" ht="20.25" x14ac:dyDescent="0.25">
      <c r="A150" s="26"/>
      <c r="B150" s="26"/>
      <c r="C150" s="27"/>
      <c r="D150" s="27"/>
      <c r="E150" s="140"/>
    </row>
    <row r="151" spans="1:5" s="7" customFormat="1" ht="20.25" x14ac:dyDescent="0.25">
      <c r="A151" s="26"/>
      <c r="B151" s="26"/>
      <c r="C151" s="27"/>
      <c r="D151" s="27"/>
      <c r="E151" s="140"/>
    </row>
    <row r="152" spans="1:5" s="7" customFormat="1" ht="20.25" x14ac:dyDescent="0.25">
      <c r="A152" s="26"/>
      <c r="B152" s="26"/>
      <c r="C152" s="27"/>
      <c r="D152" s="27"/>
      <c r="E152" s="140"/>
    </row>
    <row r="153" spans="1:5" s="7" customFormat="1" ht="20.25" x14ac:dyDescent="0.25">
      <c r="A153" s="26"/>
      <c r="B153" s="26"/>
      <c r="C153" s="27"/>
      <c r="D153" s="27"/>
      <c r="E153" s="140"/>
    </row>
    <row r="154" spans="1:5" s="7" customFormat="1" ht="20.25" x14ac:dyDescent="0.25">
      <c r="A154" s="26"/>
      <c r="B154" s="26"/>
      <c r="C154" s="27"/>
      <c r="D154" s="27"/>
      <c r="E154" s="140"/>
    </row>
    <row r="155" spans="1:5" s="7" customFormat="1" ht="20.25" x14ac:dyDescent="0.25">
      <c r="A155" s="26"/>
      <c r="B155" s="26"/>
      <c r="C155" s="27"/>
      <c r="D155" s="27"/>
      <c r="E155" s="140"/>
    </row>
    <row r="156" spans="1:5" s="7" customFormat="1" ht="20.25" x14ac:dyDescent="0.25">
      <c r="A156" s="26"/>
      <c r="B156" s="26"/>
      <c r="C156" s="27"/>
      <c r="D156" s="27"/>
      <c r="E156" s="140"/>
    </row>
    <row r="157" spans="1:5" s="7" customFormat="1" ht="20.25" x14ac:dyDescent="0.25">
      <c r="A157" s="26"/>
      <c r="B157" s="26"/>
      <c r="C157" s="27"/>
      <c r="D157" s="27"/>
      <c r="E157" s="140"/>
    </row>
    <row r="158" spans="1:5" s="7" customFormat="1" ht="20.25" x14ac:dyDescent="0.25">
      <c r="A158" s="26"/>
      <c r="B158" s="26"/>
      <c r="C158" s="27"/>
      <c r="D158" s="27"/>
      <c r="E158" s="140"/>
    </row>
    <row r="159" spans="1:5" s="7" customFormat="1" ht="20.25" x14ac:dyDescent="0.25">
      <c r="A159" s="26"/>
      <c r="B159" s="26"/>
      <c r="C159" s="27"/>
      <c r="D159" s="27"/>
      <c r="E159" s="140"/>
    </row>
    <row r="160" spans="1:5" s="7" customFormat="1" ht="20.25" x14ac:dyDescent="0.25">
      <c r="A160" s="26"/>
      <c r="B160" s="26"/>
      <c r="C160" s="27"/>
      <c r="D160" s="27"/>
      <c r="E160" s="140"/>
    </row>
    <row r="161" spans="1:5" s="7" customFormat="1" ht="20.25" x14ac:dyDescent="0.25">
      <c r="A161" s="26"/>
      <c r="B161" s="26"/>
      <c r="C161" s="27"/>
      <c r="D161" s="27"/>
      <c r="E161" s="140"/>
    </row>
    <row r="162" spans="1:5" s="7" customFormat="1" ht="20.25" x14ac:dyDescent="0.25">
      <c r="A162" s="26"/>
      <c r="B162" s="26"/>
      <c r="C162" s="27"/>
      <c r="D162" s="27"/>
      <c r="E162" s="140"/>
    </row>
    <row r="163" spans="1:5" s="7" customFormat="1" ht="20.25" x14ac:dyDescent="0.25">
      <c r="A163" s="26"/>
      <c r="B163" s="26"/>
      <c r="C163" s="27"/>
      <c r="D163" s="27"/>
      <c r="E163" s="140"/>
    </row>
    <row r="164" spans="1:5" s="7" customFormat="1" ht="20.25" x14ac:dyDescent="0.25">
      <c r="A164" s="26"/>
      <c r="B164" s="26"/>
      <c r="C164" s="27"/>
      <c r="D164" s="27"/>
      <c r="E164" s="140"/>
    </row>
    <row r="165" spans="1:5" s="7" customFormat="1" ht="20.25" x14ac:dyDescent="0.25">
      <c r="A165" s="26"/>
      <c r="B165" s="26"/>
      <c r="C165" s="27"/>
      <c r="D165" s="27"/>
      <c r="E165" s="140"/>
    </row>
    <row r="166" spans="1:5" s="7" customFormat="1" ht="20.25" x14ac:dyDescent="0.25">
      <c r="A166" s="26"/>
      <c r="B166" s="26"/>
      <c r="C166" s="27"/>
      <c r="D166" s="27"/>
      <c r="E166" s="140"/>
    </row>
    <row r="167" spans="1:5" s="7" customFormat="1" ht="20.25" x14ac:dyDescent="0.25">
      <c r="A167" s="26"/>
      <c r="B167" s="26"/>
      <c r="C167" s="27"/>
      <c r="D167" s="27"/>
      <c r="E167" s="140"/>
    </row>
    <row r="168" spans="1:5" s="7" customFormat="1" ht="20.25" x14ac:dyDescent="0.25">
      <c r="A168" s="26"/>
      <c r="B168" s="26"/>
      <c r="C168" s="27"/>
      <c r="D168" s="27"/>
      <c r="E168" s="140"/>
    </row>
    <row r="169" spans="1:5" s="7" customFormat="1" ht="20.25" x14ac:dyDescent="0.25">
      <c r="A169" s="26"/>
      <c r="B169" s="26"/>
      <c r="C169" s="27"/>
      <c r="D169" s="27"/>
      <c r="E169" s="140"/>
    </row>
    <row r="170" spans="1:5" s="7" customFormat="1" ht="20.25" x14ac:dyDescent="0.25">
      <c r="A170" s="26"/>
      <c r="B170" s="26"/>
      <c r="C170" s="27"/>
      <c r="D170" s="27"/>
      <c r="E170" s="140"/>
    </row>
    <row r="171" spans="1:5" s="7" customFormat="1" ht="20.25" x14ac:dyDescent="0.25">
      <c r="A171" s="26"/>
      <c r="B171" s="26"/>
      <c r="C171" s="27"/>
      <c r="D171" s="27"/>
      <c r="E171" s="140"/>
    </row>
    <row r="172" spans="1:5" s="7" customFormat="1" ht="20.25" x14ac:dyDescent="0.25">
      <c r="A172" s="26"/>
      <c r="B172" s="26"/>
      <c r="C172" s="27"/>
      <c r="D172" s="27"/>
      <c r="E172" s="140"/>
    </row>
    <row r="173" spans="1:5" s="7" customFormat="1" ht="20.25" x14ac:dyDescent="0.25">
      <c r="A173" s="26"/>
      <c r="B173" s="26"/>
      <c r="C173" s="27"/>
      <c r="D173" s="27"/>
      <c r="E173" s="140"/>
    </row>
    <row r="174" spans="1:5" s="7" customFormat="1" ht="20.25" x14ac:dyDescent="0.25">
      <c r="A174" s="26"/>
      <c r="B174" s="26"/>
      <c r="C174" s="27"/>
      <c r="D174" s="27"/>
      <c r="E174" s="140"/>
    </row>
    <row r="175" spans="1:5" s="7" customFormat="1" ht="20.25" x14ac:dyDescent="0.25">
      <c r="A175" s="26"/>
      <c r="B175" s="26"/>
      <c r="C175" s="27"/>
      <c r="D175" s="27"/>
      <c r="E175" s="140"/>
    </row>
    <row r="176" spans="1:5" s="7" customFormat="1" ht="20.25" x14ac:dyDescent="0.25">
      <c r="A176" s="26"/>
      <c r="B176" s="26"/>
      <c r="C176" s="27"/>
      <c r="D176" s="27"/>
      <c r="E176" s="140"/>
    </row>
    <row r="177" spans="1:5" s="7" customFormat="1" ht="20.25" x14ac:dyDescent="0.25">
      <c r="A177" s="26"/>
      <c r="B177" s="26"/>
      <c r="C177" s="27"/>
      <c r="D177" s="27"/>
      <c r="E177" s="140"/>
    </row>
    <row r="178" spans="1:5" s="7" customFormat="1" ht="20.25" x14ac:dyDescent="0.25">
      <c r="A178" s="26"/>
      <c r="B178" s="26"/>
      <c r="C178" s="27"/>
      <c r="D178" s="27"/>
      <c r="E178" s="140"/>
    </row>
    <row r="179" spans="1:5" s="7" customFormat="1" ht="20.25" x14ac:dyDescent="0.25">
      <c r="A179" s="26"/>
      <c r="B179" s="26"/>
      <c r="C179" s="27"/>
      <c r="D179" s="27"/>
      <c r="E179" s="140"/>
    </row>
    <row r="180" spans="1:5" s="7" customFormat="1" ht="20.25" x14ac:dyDescent="0.25">
      <c r="A180" s="26"/>
      <c r="B180" s="26"/>
      <c r="C180" s="27"/>
      <c r="D180" s="27"/>
      <c r="E180" s="140"/>
    </row>
    <row r="181" spans="1:5" s="7" customFormat="1" ht="20.25" x14ac:dyDescent="0.25">
      <c r="A181" s="26"/>
      <c r="B181" s="26"/>
      <c r="C181" s="27"/>
      <c r="D181" s="27"/>
      <c r="E181" s="140"/>
    </row>
    <row r="182" spans="1:5" s="7" customFormat="1" ht="20.25" x14ac:dyDescent="0.25">
      <c r="A182" s="26"/>
      <c r="B182" s="26"/>
      <c r="C182" s="27"/>
      <c r="D182" s="27"/>
      <c r="E182" s="140"/>
    </row>
    <row r="183" spans="1:5" s="7" customFormat="1" ht="20.25" x14ac:dyDescent="0.25">
      <c r="A183" s="26"/>
      <c r="B183" s="26"/>
      <c r="C183" s="27"/>
      <c r="D183" s="27"/>
      <c r="E183" s="140"/>
    </row>
    <row r="184" spans="1:5" s="7" customFormat="1" ht="20.25" x14ac:dyDescent="0.25">
      <c r="A184" s="26"/>
      <c r="B184" s="26"/>
      <c r="C184" s="27"/>
      <c r="D184" s="27"/>
      <c r="E184" s="140"/>
    </row>
    <row r="185" spans="1:5" s="7" customFormat="1" ht="20.25" x14ac:dyDescent="0.25">
      <c r="A185" s="26"/>
      <c r="B185" s="26"/>
      <c r="C185" s="27"/>
      <c r="D185" s="27"/>
      <c r="E185" s="140"/>
    </row>
    <row r="186" spans="1:5" s="7" customFormat="1" ht="20.25" x14ac:dyDescent="0.25">
      <c r="A186" s="26"/>
      <c r="B186" s="26"/>
      <c r="C186" s="27"/>
      <c r="D186" s="27"/>
      <c r="E186" s="140"/>
    </row>
    <row r="187" spans="1:5" s="7" customFormat="1" ht="20.25" x14ac:dyDescent="0.25">
      <c r="A187" s="26"/>
      <c r="B187" s="26"/>
      <c r="C187" s="27"/>
      <c r="D187" s="27"/>
      <c r="E187" s="140"/>
    </row>
    <row r="188" spans="1:5" s="7" customFormat="1" ht="20.25" x14ac:dyDescent="0.25">
      <c r="A188" s="26"/>
      <c r="B188" s="26"/>
      <c r="C188" s="27"/>
      <c r="D188" s="27"/>
      <c r="E188" s="140"/>
    </row>
    <row r="189" spans="1:5" s="7" customFormat="1" ht="20.25" x14ac:dyDescent="0.25">
      <c r="A189" s="26"/>
      <c r="B189" s="26"/>
      <c r="C189" s="27"/>
      <c r="D189" s="27"/>
      <c r="E189" s="140"/>
    </row>
    <row r="190" spans="1:5" s="7" customFormat="1" ht="20.25" x14ac:dyDescent="0.25">
      <c r="A190" s="26"/>
      <c r="B190" s="26"/>
      <c r="C190" s="27"/>
      <c r="D190" s="27"/>
      <c r="E190" s="140"/>
    </row>
    <row r="191" spans="1:5" s="7" customFormat="1" ht="20.25" x14ac:dyDescent="0.25">
      <c r="A191" s="26"/>
      <c r="B191" s="26"/>
      <c r="C191" s="27"/>
      <c r="D191" s="27"/>
      <c r="E191" s="140"/>
    </row>
    <row r="192" spans="1:5" s="7" customFormat="1" ht="20.25" x14ac:dyDescent="0.25">
      <c r="A192" s="26"/>
      <c r="B192" s="26"/>
      <c r="C192" s="27"/>
      <c r="D192" s="27"/>
      <c r="E192" s="140"/>
    </row>
    <row r="193" spans="1:5" s="7" customFormat="1" ht="20.25" x14ac:dyDescent="0.25">
      <c r="A193" s="26"/>
      <c r="B193" s="26"/>
      <c r="C193" s="27"/>
      <c r="D193" s="27"/>
      <c r="E193" s="140"/>
    </row>
    <row r="194" spans="1:5" s="7" customFormat="1" ht="20.25" x14ac:dyDescent="0.25">
      <c r="A194" s="26"/>
      <c r="B194" s="26"/>
      <c r="C194" s="27"/>
      <c r="D194" s="27"/>
      <c r="E194" s="140"/>
    </row>
    <row r="195" spans="1:5" s="7" customFormat="1" ht="20.25" x14ac:dyDescent="0.25">
      <c r="A195" s="26"/>
      <c r="B195" s="26"/>
      <c r="C195" s="27"/>
      <c r="D195" s="27"/>
      <c r="E195" s="140"/>
    </row>
    <row r="196" spans="1:5" s="7" customFormat="1" ht="20.25" x14ac:dyDescent="0.25">
      <c r="A196" s="26"/>
      <c r="B196" s="26"/>
      <c r="C196" s="27"/>
      <c r="D196" s="27"/>
      <c r="E196" s="140"/>
    </row>
    <row r="197" spans="1:5" s="7" customFormat="1" ht="20.25" x14ac:dyDescent="0.25">
      <c r="A197" s="26"/>
      <c r="B197" s="26"/>
      <c r="C197" s="27"/>
      <c r="D197" s="27"/>
      <c r="E197" s="140"/>
    </row>
    <row r="198" spans="1:5" s="7" customFormat="1" ht="20.25" x14ac:dyDescent="0.25">
      <c r="A198" s="26"/>
      <c r="B198" s="26"/>
      <c r="C198" s="27"/>
      <c r="D198" s="27"/>
      <c r="E198" s="140"/>
    </row>
    <row r="199" spans="1:5" s="7" customFormat="1" ht="20.25" x14ac:dyDescent="0.25">
      <c r="A199" s="26"/>
      <c r="B199" s="26"/>
      <c r="C199" s="27"/>
      <c r="D199" s="27"/>
      <c r="E199" s="140"/>
    </row>
    <row r="200" spans="1:5" s="7" customFormat="1" ht="20.25" x14ac:dyDescent="0.25">
      <c r="A200" s="26"/>
      <c r="B200" s="26"/>
      <c r="C200" s="27"/>
      <c r="D200" s="27"/>
      <c r="E200" s="140"/>
    </row>
    <row r="201" spans="1:5" s="7" customFormat="1" ht="20.25" x14ac:dyDescent="0.25">
      <c r="A201" s="26"/>
      <c r="B201" s="26"/>
      <c r="C201" s="27"/>
      <c r="D201" s="27"/>
      <c r="E201" s="140"/>
    </row>
    <row r="202" spans="1:5" s="7" customFormat="1" ht="20.25" x14ac:dyDescent="0.25">
      <c r="A202" s="26"/>
      <c r="B202" s="26"/>
      <c r="C202" s="27"/>
      <c r="D202" s="27"/>
      <c r="E202" s="140"/>
    </row>
    <row r="203" spans="1:5" s="7" customFormat="1" ht="20.25" x14ac:dyDescent="0.25">
      <c r="A203" s="26"/>
      <c r="B203" s="26"/>
      <c r="C203" s="27"/>
      <c r="D203" s="27"/>
      <c r="E203" s="140"/>
    </row>
    <row r="204" spans="1:5" s="7" customFormat="1" ht="20.25" x14ac:dyDescent="0.25">
      <c r="A204" s="26"/>
      <c r="B204" s="26"/>
      <c r="C204" s="27"/>
      <c r="D204" s="27"/>
      <c r="E204" s="140"/>
    </row>
    <row r="205" spans="1:5" s="7" customFormat="1" ht="20.25" x14ac:dyDescent="0.25">
      <c r="A205" s="26"/>
      <c r="B205" s="26"/>
      <c r="C205" s="27"/>
      <c r="D205" s="27"/>
      <c r="E205" s="140"/>
    </row>
    <row r="206" spans="1:5" s="7" customFormat="1" ht="20.25" x14ac:dyDescent="0.25">
      <c r="A206" s="26"/>
      <c r="B206" s="26"/>
      <c r="C206" s="27"/>
      <c r="D206" s="27"/>
      <c r="E206" s="140"/>
    </row>
    <row r="207" spans="1:5" s="7" customFormat="1" ht="20.25" x14ac:dyDescent="0.25">
      <c r="A207" s="26"/>
      <c r="B207" s="26"/>
      <c r="C207" s="27"/>
      <c r="D207" s="27"/>
      <c r="E207" s="140"/>
    </row>
    <row r="208" spans="1:5" s="7" customFormat="1" ht="20.25" x14ac:dyDescent="0.25">
      <c r="A208" s="26"/>
      <c r="B208" s="26"/>
      <c r="C208" s="27"/>
      <c r="D208" s="27"/>
      <c r="E208" s="140"/>
    </row>
    <row r="209" spans="1:5" s="7" customFormat="1" ht="20.25" x14ac:dyDescent="0.25">
      <c r="A209" s="26"/>
      <c r="B209" s="26"/>
      <c r="C209" s="27"/>
      <c r="D209" s="27"/>
      <c r="E209" s="140"/>
    </row>
    <row r="210" spans="1:5" s="7" customFormat="1" ht="20.25" x14ac:dyDescent="0.25">
      <c r="A210" s="26"/>
      <c r="B210" s="26"/>
      <c r="C210" s="27"/>
      <c r="D210" s="27"/>
      <c r="E210" s="140"/>
    </row>
    <row r="211" spans="1:5" s="7" customFormat="1" ht="20.25" x14ac:dyDescent="0.25">
      <c r="A211" s="26"/>
      <c r="B211" s="26"/>
      <c r="C211" s="27"/>
      <c r="D211" s="27"/>
      <c r="E211" s="140"/>
    </row>
    <row r="212" spans="1:5" s="7" customFormat="1" ht="20.25" x14ac:dyDescent="0.25">
      <c r="A212" s="26"/>
      <c r="B212" s="26"/>
      <c r="C212" s="27"/>
      <c r="D212" s="27"/>
      <c r="E212" s="140"/>
    </row>
    <row r="213" spans="1:5" s="7" customFormat="1" ht="20.25" x14ac:dyDescent="0.25">
      <c r="A213" s="26"/>
      <c r="B213" s="26"/>
      <c r="C213" s="27"/>
      <c r="D213" s="27"/>
      <c r="E213" s="140"/>
    </row>
    <row r="214" spans="1:5" s="7" customFormat="1" ht="20.25" x14ac:dyDescent="0.25">
      <c r="A214" s="26"/>
      <c r="B214" s="26"/>
      <c r="C214" s="27"/>
      <c r="D214" s="27"/>
      <c r="E214" s="140"/>
    </row>
    <row r="215" spans="1:5" s="7" customFormat="1" ht="20.25" x14ac:dyDescent="0.25">
      <c r="A215" s="26"/>
      <c r="B215" s="26"/>
      <c r="C215" s="27"/>
      <c r="D215" s="27"/>
      <c r="E215" s="140"/>
    </row>
    <row r="216" spans="1:5" s="7" customFormat="1" ht="20.25" x14ac:dyDescent="0.25">
      <c r="A216" s="26"/>
      <c r="B216" s="26"/>
      <c r="C216" s="27"/>
      <c r="D216" s="27"/>
      <c r="E216" s="140"/>
    </row>
    <row r="217" spans="1:5" s="7" customFormat="1" ht="20.25" x14ac:dyDescent="0.25">
      <c r="A217" s="26"/>
      <c r="B217" s="26"/>
      <c r="C217" s="27"/>
      <c r="D217" s="27"/>
      <c r="E217" s="140"/>
    </row>
    <row r="218" spans="1:5" s="7" customFormat="1" ht="20.25" x14ac:dyDescent="0.25">
      <c r="A218" s="26"/>
      <c r="B218" s="26"/>
      <c r="C218" s="27"/>
      <c r="D218" s="27"/>
      <c r="E218" s="140"/>
    </row>
    <row r="219" spans="1:5" s="7" customFormat="1" ht="20.25" x14ac:dyDescent="0.25">
      <c r="A219" s="26"/>
      <c r="B219" s="26"/>
      <c r="C219" s="27"/>
      <c r="D219" s="27"/>
      <c r="E219" s="140"/>
    </row>
    <row r="220" spans="1:5" s="7" customFormat="1" ht="20.25" x14ac:dyDescent="0.25">
      <c r="A220" s="26"/>
      <c r="B220" s="26"/>
      <c r="C220" s="27"/>
      <c r="D220" s="27"/>
      <c r="E220" s="140"/>
    </row>
    <row r="221" spans="1:5" s="7" customFormat="1" ht="20.25" x14ac:dyDescent="0.25">
      <c r="A221" s="26"/>
      <c r="B221" s="26"/>
      <c r="C221" s="27"/>
      <c r="D221" s="27"/>
      <c r="E221" s="140"/>
    </row>
    <row r="222" spans="1:5" s="7" customFormat="1" ht="20.25" x14ac:dyDescent="0.25">
      <c r="A222" s="26"/>
      <c r="B222" s="26"/>
      <c r="C222" s="27"/>
      <c r="D222" s="27"/>
      <c r="E222" s="140"/>
    </row>
    <row r="223" spans="1:5" s="7" customFormat="1" ht="20.25" x14ac:dyDescent="0.25">
      <c r="A223" s="26"/>
      <c r="B223" s="26"/>
      <c r="C223" s="27"/>
      <c r="D223" s="27"/>
      <c r="E223" s="140"/>
    </row>
    <row r="224" spans="1:5" s="7" customFormat="1" ht="20.25" x14ac:dyDescent="0.25">
      <c r="A224" s="26"/>
      <c r="B224" s="26"/>
      <c r="C224" s="27"/>
      <c r="D224" s="27"/>
      <c r="E224" s="140"/>
    </row>
    <row r="225" spans="1:7" s="7" customFormat="1" ht="20.25" x14ac:dyDescent="0.25">
      <c r="A225" s="26"/>
      <c r="B225" s="26"/>
      <c r="C225" s="27"/>
      <c r="D225" s="27"/>
      <c r="E225" s="140"/>
    </row>
    <row r="226" spans="1:7" s="7" customFormat="1" ht="20.25" x14ac:dyDescent="0.25">
      <c r="A226" s="26"/>
      <c r="B226" s="26"/>
      <c r="C226" s="27"/>
      <c r="D226" s="27"/>
      <c r="E226" s="140"/>
    </row>
    <row r="227" spans="1:7" s="7" customFormat="1" ht="20.25" x14ac:dyDescent="0.25">
      <c r="A227" s="26"/>
      <c r="B227" s="26"/>
      <c r="C227" s="27"/>
      <c r="D227" s="27"/>
      <c r="E227" s="140"/>
    </row>
    <row r="228" spans="1:7" s="7" customFormat="1" ht="20.25" x14ac:dyDescent="0.25">
      <c r="A228" s="26"/>
      <c r="B228" s="26"/>
      <c r="C228" s="27"/>
      <c r="D228" s="27"/>
      <c r="E228" s="140"/>
    </row>
    <row r="229" spans="1:7" s="7" customFormat="1" ht="20.25" x14ac:dyDescent="0.25">
      <c r="A229" s="26"/>
      <c r="B229" s="26"/>
      <c r="C229" s="27"/>
      <c r="D229" s="27"/>
      <c r="E229" s="140"/>
    </row>
    <row r="230" spans="1:7" s="7" customFormat="1" ht="20.25" x14ac:dyDescent="0.25">
      <c r="A230" s="26"/>
      <c r="B230" s="26"/>
      <c r="C230" s="27"/>
      <c r="D230" s="27"/>
      <c r="E230" s="140"/>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5"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5" t="s">
        <v>139</v>
      </c>
    </row>
    <row r="240" spans="1:7" ht="21" x14ac:dyDescent="0.35">
      <c r="A240" s="7"/>
      <c r="B240" s="32" t="s">
        <v>138</v>
      </c>
      <c r="C240" s="32" t="s">
        <v>128</v>
      </c>
      <c r="E240" s="135" t="s">
        <v>125</v>
      </c>
    </row>
    <row r="241" spans="1:5" ht="21" x14ac:dyDescent="0.35">
      <c r="A241" s="7"/>
      <c r="B241" s="32" t="s">
        <v>138</v>
      </c>
      <c r="C241" s="32" t="s">
        <v>131</v>
      </c>
      <c r="E241" s="135" t="s">
        <v>128</v>
      </c>
    </row>
    <row r="242" spans="1:5" ht="21" x14ac:dyDescent="0.35">
      <c r="A242" s="7"/>
      <c r="B242" s="32" t="s">
        <v>138</v>
      </c>
      <c r="C242" s="32" t="s">
        <v>133</v>
      </c>
      <c r="E242" s="135" t="s">
        <v>131</v>
      </c>
    </row>
    <row r="243" spans="1:5" ht="21" x14ac:dyDescent="0.35">
      <c r="A243" s="7"/>
      <c r="B243" s="32" t="s">
        <v>121</v>
      </c>
      <c r="C243" s="32" t="s">
        <v>47</v>
      </c>
      <c r="E243" s="135" t="s">
        <v>133</v>
      </c>
    </row>
    <row r="244" spans="1:5" ht="21" x14ac:dyDescent="0.35">
      <c r="A244" s="7"/>
      <c r="B244" s="32" t="s">
        <v>121</v>
      </c>
      <c r="C244" s="32" t="s">
        <v>126</v>
      </c>
      <c r="D244" t="s">
        <v>121</v>
      </c>
    </row>
    <row r="245" spans="1:5" ht="21" x14ac:dyDescent="0.35">
      <c r="A245" s="7"/>
      <c r="B245" s="32" t="s">
        <v>121</v>
      </c>
      <c r="C245" s="32" t="s">
        <v>129</v>
      </c>
      <c r="E245" s="135" t="s">
        <v>47</v>
      </c>
    </row>
    <row r="246" spans="1:5" ht="21" x14ac:dyDescent="0.35">
      <c r="A246" s="7"/>
      <c r="B246" s="32" t="s">
        <v>121</v>
      </c>
      <c r="C246" s="32" t="s">
        <v>49</v>
      </c>
      <c r="E246" s="135" t="s">
        <v>126</v>
      </c>
    </row>
    <row r="247" spans="1:5" ht="21" x14ac:dyDescent="0.35">
      <c r="A247" s="7"/>
      <c r="B247" s="32" t="s">
        <v>121</v>
      </c>
      <c r="C247" s="32" t="s">
        <v>50</v>
      </c>
      <c r="E247" s="135" t="s">
        <v>129</v>
      </c>
    </row>
    <row r="248" spans="1:5" x14ac:dyDescent="0.25">
      <c r="A248" s="7"/>
      <c r="B248" s="33"/>
      <c r="C248" s="33"/>
      <c r="E248" s="135" t="s">
        <v>49</v>
      </c>
    </row>
    <row r="249" spans="1:5" x14ac:dyDescent="0.25">
      <c r="A249" s="7"/>
      <c r="B249" s="33" t="e" cm="1">
        <f t="array" aca="1" ref="B249:B251" ca="1">_xlfn.UNIQUE(Tabla13[[#All],[Criterios]])</f>
        <v>#NAME?</v>
      </c>
      <c r="C249" s="33"/>
      <c r="E249" s="135"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x14ac:dyDescent="0.2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7" t="s">
        <v>23</v>
      </c>
      <c r="H1" s="137" t="s">
        <v>15</v>
      </c>
    </row>
    <row r="4" spans="2:26" x14ac:dyDescent="0.25">
      <c r="B4" t="s">
        <v>218</v>
      </c>
      <c r="C4" t="s">
        <v>166</v>
      </c>
      <c r="F4" t="s">
        <v>52</v>
      </c>
      <c r="G4" s="136" t="s">
        <v>243</v>
      </c>
      <c r="H4" s="136">
        <v>0.2</v>
      </c>
      <c r="I4" s="136"/>
      <c r="K4" s="136"/>
      <c r="Q4" t="s">
        <v>244</v>
      </c>
      <c r="R4" s="136">
        <v>0.5</v>
      </c>
      <c r="S4" s="137" t="s">
        <v>111</v>
      </c>
      <c r="T4" s="136">
        <v>0.3</v>
      </c>
      <c r="U4" s="137" t="s">
        <v>124</v>
      </c>
      <c r="V4" s="136">
        <v>0.4</v>
      </c>
      <c r="W4" s="137" t="s">
        <v>127</v>
      </c>
    </row>
    <row r="5" spans="2:26" x14ac:dyDescent="0.25">
      <c r="B5" t="s">
        <v>219</v>
      </c>
      <c r="C5" t="s">
        <v>166</v>
      </c>
      <c r="F5" t="s">
        <v>53</v>
      </c>
      <c r="G5" s="136" t="s">
        <v>243</v>
      </c>
      <c r="H5" s="136">
        <v>0.2</v>
      </c>
      <c r="I5" s="136"/>
      <c r="K5" s="136"/>
      <c r="Q5" t="s">
        <v>245</v>
      </c>
      <c r="R5" s="136">
        <v>0.45</v>
      </c>
      <c r="S5" s="137" t="s">
        <v>111</v>
      </c>
      <c r="T5" s="136">
        <v>0.36</v>
      </c>
      <c r="U5" s="137" t="s">
        <v>124</v>
      </c>
      <c r="V5" s="136">
        <v>0.4</v>
      </c>
      <c r="W5" s="137" t="s">
        <v>127</v>
      </c>
    </row>
    <row r="6" spans="2:26" x14ac:dyDescent="0.25">
      <c r="B6" t="s">
        <v>220</v>
      </c>
      <c r="C6" t="s">
        <v>127</v>
      </c>
      <c r="F6" t="s">
        <v>54</v>
      </c>
      <c r="G6" s="136" t="s">
        <v>113</v>
      </c>
      <c r="H6" s="136">
        <v>0.6</v>
      </c>
      <c r="I6" s="136" t="s">
        <v>276</v>
      </c>
      <c r="K6" s="136"/>
      <c r="Q6" t="s">
        <v>246</v>
      </c>
      <c r="R6" s="136">
        <v>0.4</v>
      </c>
      <c r="S6" s="137" t="s">
        <v>111</v>
      </c>
      <c r="T6" s="136">
        <v>0.36</v>
      </c>
      <c r="U6" s="137" t="s">
        <v>124</v>
      </c>
      <c r="V6" s="136">
        <v>0.4</v>
      </c>
      <c r="W6" s="137" t="s">
        <v>127</v>
      </c>
    </row>
    <row r="7" spans="2:26" x14ac:dyDescent="0.25">
      <c r="B7" t="s">
        <v>221</v>
      </c>
      <c r="C7" s="137" t="s">
        <v>163</v>
      </c>
      <c r="G7" s="136"/>
      <c r="I7" s="136"/>
      <c r="K7" s="136"/>
      <c r="Q7" t="s">
        <v>247</v>
      </c>
      <c r="R7" s="136">
        <v>0.35</v>
      </c>
      <c r="S7" s="137" t="s">
        <v>113</v>
      </c>
      <c r="T7" s="136">
        <v>0.42</v>
      </c>
      <c r="U7" s="137" t="s">
        <v>124</v>
      </c>
      <c r="V7" s="136">
        <v>0.4</v>
      </c>
      <c r="W7" s="137" t="s">
        <v>127</v>
      </c>
    </row>
    <row r="8" spans="2:26" x14ac:dyDescent="0.25">
      <c r="B8" t="s">
        <v>222</v>
      </c>
      <c r="C8" t="s">
        <v>161</v>
      </c>
      <c r="G8" s="136"/>
      <c r="I8" s="136"/>
      <c r="K8" s="136"/>
      <c r="Q8" t="s">
        <v>248</v>
      </c>
      <c r="R8" s="136">
        <v>0.35</v>
      </c>
      <c r="S8" s="137" t="s">
        <v>113</v>
      </c>
      <c r="T8" s="136">
        <v>0.6</v>
      </c>
      <c r="U8" s="137" t="s">
        <v>124</v>
      </c>
      <c r="V8" s="136">
        <v>0.26</v>
      </c>
      <c r="W8" s="137" t="s">
        <v>127</v>
      </c>
    </row>
    <row r="9" spans="2:26" x14ac:dyDescent="0.25">
      <c r="B9" t="s">
        <v>224</v>
      </c>
      <c r="C9" t="s">
        <v>166</v>
      </c>
      <c r="G9" s="136"/>
      <c r="I9" s="136"/>
      <c r="K9" s="136"/>
      <c r="Q9" t="s">
        <v>249</v>
      </c>
      <c r="R9" s="136">
        <v>0.3</v>
      </c>
      <c r="S9" s="137" t="s">
        <v>113</v>
      </c>
      <c r="T9" s="136">
        <v>0.6</v>
      </c>
      <c r="U9" s="137" t="s">
        <v>124</v>
      </c>
      <c r="V9" s="136">
        <v>0.3</v>
      </c>
      <c r="W9" s="137" t="s">
        <v>127</v>
      </c>
    </row>
    <row r="10" spans="2:26" x14ac:dyDescent="0.25">
      <c r="B10" t="s">
        <v>225</v>
      </c>
      <c r="C10" t="s">
        <v>127</v>
      </c>
    </row>
    <row r="11" spans="2:26" x14ac:dyDescent="0.25">
      <c r="B11" t="s">
        <v>226</v>
      </c>
      <c r="C11" t="s">
        <v>127</v>
      </c>
      <c r="F11" t="s">
        <v>218</v>
      </c>
      <c r="G11" s="137" t="s">
        <v>110</v>
      </c>
      <c r="H11" s="136">
        <v>0.1</v>
      </c>
      <c r="I11" s="137" t="s">
        <v>243</v>
      </c>
      <c r="J11" s="136">
        <v>0.2</v>
      </c>
      <c r="K11" s="137" t="s">
        <v>166</v>
      </c>
    </row>
    <row r="12" spans="2:26" x14ac:dyDescent="0.25">
      <c r="B12" t="s">
        <v>227</v>
      </c>
      <c r="C12" s="137" t="s">
        <v>163</v>
      </c>
      <c r="F12" t="s">
        <v>219</v>
      </c>
      <c r="G12" s="137" t="s">
        <v>110</v>
      </c>
      <c r="H12" s="136">
        <v>0.1</v>
      </c>
      <c r="I12" s="137" t="s">
        <v>124</v>
      </c>
      <c r="J12" s="136">
        <v>0.4</v>
      </c>
      <c r="K12" s="137" t="s">
        <v>166</v>
      </c>
      <c r="Q12" t="s">
        <v>14</v>
      </c>
      <c r="R12" t="s">
        <v>277</v>
      </c>
      <c r="S12" s="137" t="s">
        <v>18</v>
      </c>
      <c r="T12" t="s">
        <v>31</v>
      </c>
      <c r="U12" s="137" t="s">
        <v>32</v>
      </c>
      <c r="V12" t="s">
        <v>278</v>
      </c>
      <c r="W12" s="137" t="s">
        <v>15</v>
      </c>
      <c r="X12" t="s">
        <v>23</v>
      </c>
      <c r="Y12" s="137" t="s">
        <v>15</v>
      </c>
      <c r="Z12" t="s">
        <v>279</v>
      </c>
    </row>
    <row r="13" spans="2:26" x14ac:dyDescent="0.25">
      <c r="B13" t="s">
        <v>228</v>
      </c>
      <c r="C13" t="s">
        <v>161</v>
      </c>
      <c r="F13" t="s">
        <v>220</v>
      </c>
      <c r="G13" s="137" t="s">
        <v>110</v>
      </c>
      <c r="H13" s="136">
        <v>0.1</v>
      </c>
      <c r="I13" s="137" t="s">
        <v>127</v>
      </c>
      <c r="J13" s="136">
        <v>0.6</v>
      </c>
      <c r="K13" s="137" t="s">
        <v>127</v>
      </c>
      <c r="Q13" t="s">
        <v>110</v>
      </c>
      <c r="R13" t="s">
        <v>243</v>
      </c>
      <c r="S13" t="s">
        <v>166</v>
      </c>
      <c r="T13" t="s">
        <v>52</v>
      </c>
      <c r="U13" t="s">
        <v>56</v>
      </c>
      <c r="V13" t="s">
        <v>110</v>
      </c>
      <c r="W13" s="135">
        <v>0.1</v>
      </c>
      <c r="X13" t="s">
        <v>243</v>
      </c>
      <c r="Y13" s="135">
        <v>0.2</v>
      </c>
      <c r="Z13" t="s">
        <v>166</v>
      </c>
    </row>
    <row r="14" spans="2:26" x14ac:dyDescent="0.25">
      <c r="B14" t="s">
        <v>229</v>
      </c>
      <c r="C14" t="s">
        <v>127</v>
      </c>
      <c r="F14" t="s">
        <v>221</v>
      </c>
      <c r="G14" s="137" t="s">
        <v>110</v>
      </c>
      <c r="H14" s="136">
        <v>0.1</v>
      </c>
      <c r="I14" s="137" t="s">
        <v>130</v>
      </c>
      <c r="J14" s="136">
        <v>0.8</v>
      </c>
      <c r="K14" s="137" t="s">
        <v>163</v>
      </c>
      <c r="Q14" t="s">
        <v>110</v>
      </c>
      <c r="R14" t="s">
        <v>124</v>
      </c>
      <c r="S14" t="s">
        <v>166</v>
      </c>
      <c r="T14" t="s">
        <v>52</v>
      </c>
      <c r="U14" t="s">
        <v>56</v>
      </c>
      <c r="V14" t="s">
        <v>110</v>
      </c>
      <c r="W14" s="135">
        <v>0.1</v>
      </c>
      <c r="X14" t="s">
        <v>124</v>
      </c>
      <c r="Y14" s="135">
        <v>0.4</v>
      </c>
      <c r="Z14" t="s">
        <v>166</v>
      </c>
    </row>
    <row r="15" spans="2:26" x14ac:dyDescent="0.25">
      <c r="B15" t="s">
        <v>223</v>
      </c>
      <c r="C15" t="s">
        <v>127</v>
      </c>
      <c r="F15" t="s">
        <v>222</v>
      </c>
      <c r="G15" s="137" t="s">
        <v>110</v>
      </c>
      <c r="H15" s="136">
        <v>0.1</v>
      </c>
      <c r="I15" s="137" t="s">
        <v>132</v>
      </c>
      <c r="J15" s="136">
        <v>1</v>
      </c>
      <c r="K15" s="137" t="s">
        <v>161</v>
      </c>
      <c r="Q15" t="s">
        <v>110</v>
      </c>
      <c r="R15" t="s">
        <v>127</v>
      </c>
      <c r="S15" t="s">
        <v>127</v>
      </c>
      <c r="T15" t="s">
        <v>52</v>
      </c>
      <c r="U15" t="s">
        <v>56</v>
      </c>
      <c r="V15" t="s">
        <v>110</v>
      </c>
      <c r="W15" s="135">
        <v>0.1</v>
      </c>
      <c r="X15" t="s">
        <v>127</v>
      </c>
      <c r="Y15" s="135">
        <v>0.6</v>
      </c>
      <c r="Z15" t="s">
        <v>127</v>
      </c>
    </row>
    <row r="16" spans="2:26" x14ac:dyDescent="0.25">
      <c r="B16" t="s">
        <v>239</v>
      </c>
      <c r="C16" t="s">
        <v>127</v>
      </c>
      <c r="F16" t="s">
        <v>224</v>
      </c>
      <c r="G16" s="137" t="s">
        <v>110</v>
      </c>
      <c r="H16" s="136">
        <v>0.2</v>
      </c>
      <c r="I16" s="137" t="s">
        <v>243</v>
      </c>
      <c r="J16" s="136">
        <v>0.2</v>
      </c>
      <c r="K16" s="137" t="s">
        <v>166</v>
      </c>
      <c r="T16" t="s">
        <v>52</v>
      </c>
      <c r="U16" t="s">
        <v>56</v>
      </c>
    </row>
    <row r="17" spans="2:21" x14ac:dyDescent="0.25">
      <c r="B17" t="s">
        <v>230</v>
      </c>
      <c r="C17" s="137" t="s">
        <v>163</v>
      </c>
      <c r="F17" t="s">
        <v>225</v>
      </c>
      <c r="G17" s="137" t="s">
        <v>110</v>
      </c>
      <c r="H17" s="136">
        <v>0.2</v>
      </c>
      <c r="I17" s="137" t="s">
        <v>124</v>
      </c>
      <c r="J17" s="136">
        <v>0.4</v>
      </c>
      <c r="K17" s="137" t="s">
        <v>166</v>
      </c>
      <c r="R17" s="136">
        <v>0.5</v>
      </c>
      <c r="S17" s="135">
        <v>0.5</v>
      </c>
      <c r="T17" t="s">
        <v>52</v>
      </c>
      <c r="U17" t="s">
        <v>56</v>
      </c>
    </row>
    <row r="18" spans="2:21" x14ac:dyDescent="0.25">
      <c r="B18" t="s">
        <v>231</v>
      </c>
      <c r="C18" t="s">
        <v>161</v>
      </c>
      <c r="F18" t="s">
        <v>226</v>
      </c>
      <c r="G18" s="137" t="s">
        <v>110</v>
      </c>
      <c r="H18" s="136">
        <v>0.2</v>
      </c>
      <c r="I18" s="137" t="s">
        <v>127</v>
      </c>
      <c r="J18" s="136">
        <v>0.6</v>
      </c>
      <c r="K18" s="137" t="s">
        <v>127</v>
      </c>
      <c r="R18" s="136">
        <v>0.45</v>
      </c>
      <c r="S18" s="135">
        <v>0.35</v>
      </c>
      <c r="T18" t="s">
        <v>52</v>
      </c>
      <c r="U18" t="s">
        <v>56</v>
      </c>
    </row>
    <row r="19" spans="2:21" x14ac:dyDescent="0.25">
      <c r="B19" t="s">
        <v>232</v>
      </c>
      <c r="C19" t="s">
        <v>127</v>
      </c>
      <c r="F19" t="s">
        <v>227</v>
      </c>
      <c r="G19" s="137" t="s">
        <v>110</v>
      </c>
      <c r="H19" s="136">
        <v>0.2</v>
      </c>
      <c r="I19" s="137" t="s">
        <v>130</v>
      </c>
      <c r="J19" s="136">
        <v>0.8</v>
      </c>
      <c r="K19" s="137" t="s">
        <v>163</v>
      </c>
      <c r="R19" s="136">
        <v>0.4</v>
      </c>
      <c r="T19" t="s">
        <v>52</v>
      </c>
      <c r="U19" t="s">
        <v>56</v>
      </c>
    </row>
    <row r="20" spans="2:21" x14ac:dyDescent="0.25">
      <c r="B20" t="s">
        <v>233</v>
      </c>
      <c r="C20" t="s">
        <v>127</v>
      </c>
      <c r="F20" t="s">
        <v>228</v>
      </c>
      <c r="G20" s="137" t="s">
        <v>110</v>
      </c>
      <c r="H20" s="136">
        <v>0.2</v>
      </c>
      <c r="I20" s="137" t="s">
        <v>132</v>
      </c>
      <c r="J20" s="136">
        <v>1</v>
      </c>
      <c r="K20" s="137" t="s">
        <v>161</v>
      </c>
      <c r="R20" s="136">
        <v>0.35</v>
      </c>
      <c r="T20" t="s">
        <v>52</v>
      </c>
      <c r="U20" t="s">
        <v>56</v>
      </c>
    </row>
    <row r="21" spans="2:21" x14ac:dyDescent="0.25">
      <c r="B21" t="s">
        <v>234</v>
      </c>
      <c r="C21" s="137" t="s">
        <v>163</v>
      </c>
      <c r="F21" t="s">
        <v>229</v>
      </c>
      <c r="G21" s="137" t="s">
        <v>111</v>
      </c>
      <c r="H21" s="136">
        <v>0.3</v>
      </c>
      <c r="I21" s="137" t="s">
        <v>243</v>
      </c>
      <c r="J21" s="136">
        <v>0.2</v>
      </c>
      <c r="K21" s="137" t="s">
        <v>166</v>
      </c>
      <c r="R21" s="136">
        <v>0.35</v>
      </c>
      <c r="T21" t="s">
        <v>52</v>
      </c>
      <c r="U21" t="s">
        <v>56</v>
      </c>
    </row>
    <row r="22" spans="2:21" x14ac:dyDescent="0.25">
      <c r="B22" t="s">
        <v>235</v>
      </c>
      <c r="C22" s="137" t="s">
        <v>163</v>
      </c>
      <c r="F22" t="s">
        <v>223</v>
      </c>
      <c r="G22" s="137" t="s">
        <v>111</v>
      </c>
      <c r="H22" s="136">
        <v>0.3</v>
      </c>
      <c r="I22" s="137" t="s">
        <v>124</v>
      </c>
      <c r="J22" s="136">
        <v>0.4</v>
      </c>
      <c r="K22" s="137" t="s">
        <v>127</v>
      </c>
      <c r="R22" s="136">
        <v>0.3</v>
      </c>
      <c r="T22" t="s">
        <v>52</v>
      </c>
      <c r="U22" t="s">
        <v>56</v>
      </c>
    </row>
    <row r="23" spans="2:21" x14ac:dyDescent="0.25">
      <c r="B23" t="s">
        <v>236</v>
      </c>
      <c r="C23" t="s">
        <v>161</v>
      </c>
      <c r="F23" t="s">
        <v>239</v>
      </c>
      <c r="G23" s="137" t="s">
        <v>111</v>
      </c>
      <c r="H23" s="136">
        <v>0.3</v>
      </c>
      <c r="I23" s="137" t="s">
        <v>127</v>
      </c>
      <c r="J23" s="136">
        <v>0.6</v>
      </c>
      <c r="K23" s="137" t="s">
        <v>127</v>
      </c>
      <c r="T23" t="s">
        <v>52</v>
      </c>
      <c r="U23" t="s">
        <v>56</v>
      </c>
    </row>
    <row r="24" spans="2:21" x14ac:dyDescent="0.25">
      <c r="B24" t="s">
        <v>284</v>
      </c>
      <c r="C24" s="137" t="s">
        <v>163</v>
      </c>
      <c r="F24" t="s">
        <v>230</v>
      </c>
      <c r="G24" s="137" t="s">
        <v>111</v>
      </c>
      <c r="H24" s="136">
        <v>0.3</v>
      </c>
      <c r="I24" s="137" t="s">
        <v>130</v>
      </c>
      <c r="J24" s="136">
        <v>0.8</v>
      </c>
      <c r="K24" s="137" t="s">
        <v>163</v>
      </c>
      <c r="T24" t="s">
        <v>52</v>
      </c>
      <c r="U24" t="s">
        <v>56</v>
      </c>
    </row>
    <row r="25" spans="2:21" x14ac:dyDescent="0.25">
      <c r="B25" t="s">
        <v>285</v>
      </c>
      <c r="C25" s="137" t="s">
        <v>163</v>
      </c>
      <c r="F25" t="s">
        <v>231</v>
      </c>
      <c r="G25" s="137" t="s">
        <v>111</v>
      </c>
      <c r="H25" s="136">
        <v>0.3</v>
      </c>
      <c r="I25" s="137" t="s">
        <v>132</v>
      </c>
      <c r="J25" s="136">
        <v>1</v>
      </c>
      <c r="K25" s="137" t="s">
        <v>161</v>
      </c>
    </row>
    <row r="26" spans="2:21" x14ac:dyDescent="0.25">
      <c r="B26" t="s">
        <v>286</v>
      </c>
      <c r="C26" s="137" t="s">
        <v>163</v>
      </c>
      <c r="F26" t="s">
        <v>232</v>
      </c>
      <c r="G26" s="137" t="s">
        <v>111</v>
      </c>
      <c r="H26" s="136">
        <v>0.4</v>
      </c>
      <c r="I26" s="137" t="s">
        <v>243</v>
      </c>
      <c r="J26" s="136">
        <v>0.2</v>
      </c>
      <c r="K26" s="137" t="s">
        <v>166</v>
      </c>
    </row>
    <row r="27" spans="2:21" x14ac:dyDescent="0.25">
      <c r="B27" t="s">
        <v>287</v>
      </c>
      <c r="C27" s="137" t="s">
        <v>163</v>
      </c>
      <c r="F27" t="s">
        <v>233</v>
      </c>
      <c r="G27" s="137" t="s">
        <v>111</v>
      </c>
      <c r="H27" s="136">
        <v>0.4</v>
      </c>
      <c r="I27" s="137" t="s">
        <v>124</v>
      </c>
      <c r="J27" s="136">
        <v>0.4</v>
      </c>
      <c r="K27" s="137" t="s">
        <v>127</v>
      </c>
    </row>
    <row r="28" spans="2:21" x14ac:dyDescent="0.25">
      <c r="B28" t="s">
        <v>288</v>
      </c>
      <c r="C28" t="s">
        <v>161</v>
      </c>
      <c r="F28" t="s">
        <v>234</v>
      </c>
      <c r="G28" s="137" t="s">
        <v>111</v>
      </c>
      <c r="H28" s="136">
        <v>0.4</v>
      </c>
      <c r="I28" s="137" t="s">
        <v>127</v>
      </c>
      <c r="J28" s="136">
        <v>0.6</v>
      </c>
      <c r="K28" s="137" t="s">
        <v>127</v>
      </c>
    </row>
    <row r="29" spans="2:21" x14ac:dyDescent="0.25">
      <c r="F29" t="s">
        <v>235</v>
      </c>
      <c r="G29" s="137" t="s">
        <v>111</v>
      </c>
      <c r="H29" s="136">
        <v>0.4</v>
      </c>
      <c r="I29" s="137" t="s">
        <v>130</v>
      </c>
      <c r="J29" s="136">
        <v>0.8</v>
      </c>
      <c r="K29" s="137" t="s">
        <v>163</v>
      </c>
    </row>
    <row r="30" spans="2:21" x14ac:dyDescent="0.25">
      <c r="F30" t="s">
        <v>236</v>
      </c>
      <c r="G30" s="137" t="s">
        <v>111</v>
      </c>
      <c r="H30" s="136">
        <v>0.4</v>
      </c>
      <c r="I30" s="137" t="s">
        <v>132</v>
      </c>
      <c r="J30" s="136">
        <v>1</v>
      </c>
      <c r="K30" s="137" t="s">
        <v>161</v>
      </c>
    </row>
    <row r="31" spans="2:21" x14ac:dyDescent="0.25">
      <c r="F31" t="s">
        <v>237</v>
      </c>
      <c r="G31" s="137" t="s">
        <v>113</v>
      </c>
      <c r="H31" s="136">
        <v>0.5</v>
      </c>
      <c r="I31" s="137" t="s">
        <v>243</v>
      </c>
      <c r="J31" s="136">
        <v>0.2</v>
      </c>
      <c r="K31" s="137" t="s">
        <v>127</v>
      </c>
    </row>
    <row r="32" spans="2:21" x14ac:dyDescent="0.25">
      <c r="F32" t="s">
        <v>238</v>
      </c>
      <c r="G32" s="137" t="s">
        <v>113</v>
      </c>
      <c r="H32" s="136">
        <v>0.5</v>
      </c>
      <c r="I32" s="137" t="s">
        <v>124</v>
      </c>
      <c r="J32" s="136">
        <v>0.4</v>
      </c>
      <c r="K32" s="137" t="s">
        <v>127</v>
      </c>
    </row>
    <row r="33" spans="6:11" x14ac:dyDescent="0.25">
      <c r="F33" t="s">
        <v>240</v>
      </c>
      <c r="G33" s="137" t="s">
        <v>113</v>
      </c>
      <c r="H33" s="136">
        <v>0.5</v>
      </c>
      <c r="I33" s="137" t="s">
        <v>127</v>
      </c>
      <c r="J33" s="136">
        <v>0.6</v>
      </c>
      <c r="K33" s="137" t="s">
        <v>127</v>
      </c>
    </row>
    <row r="34" spans="6:11" x14ac:dyDescent="0.25">
      <c r="F34" t="s">
        <v>242</v>
      </c>
      <c r="G34" s="137" t="s">
        <v>113</v>
      </c>
      <c r="H34" s="136">
        <v>0.5</v>
      </c>
      <c r="I34" s="137" t="s">
        <v>130</v>
      </c>
      <c r="J34" s="136">
        <v>0.8</v>
      </c>
      <c r="K34" s="137" t="s">
        <v>163</v>
      </c>
    </row>
    <row r="35" spans="6:11" x14ac:dyDescent="0.25">
      <c r="F35" t="s">
        <v>241</v>
      </c>
      <c r="G35" s="137" t="s">
        <v>113</v>
      </c>
      <c r="H35" s="136">
        <v>0.5</v>
      </c>
      <c r="I35" s="137" t="s">
        <v>132</v>
      </c>
      <c r="J35" s="136">
        <v>1</v>
      </c>
      <c r="K35" s="137" t="s">
        <v>161</v>
      </c>
    </row>
    <row r="37" spans="6:11" ht="45" x14ac:dyDescent="0.25">
      <c r="G37" s="138" t="s">
        <v>251</v>
      </c>
    </row>
    <row r="38" spans="6:11" ht="105" x14ac:dyDescent="0.25">
      <c r="G38" s="138" t="s">
        <v>252</v>
      </c>
      <c r="H38" s="137" t="s">
        <v>161</v>
      </c>
      <c r="I38" s="137" t="s">
        <v>470</v>
      </c>
    </row>
    <row r="39" spans="6:11" ht="75" x14ac:dyDescent="0.25">
      <c r="G39" s="138" t="s">
        <v>253</v>
      </c>
      <c r="H39" s="137" t="s">
        <v>163</v>
      </c>
      <c r="I39" s="137" t="s">
        <v>469</v>
      </c>
    </row>
    <row r="40" spans="6:11" ht="75" x14ac:dyDescent="0.25">
      <c r="G40" s="138" t="s">
        <v>254</v>
      </c>
      <c r="H40" s="137" t="s">
        <v>127</v>
      </c>
      <c r="I40" s="137" t="s">
        <v>292</v>
      </c>
    </row>
    <row r="41" spans="6:11" ht="75" x14ac:dyDescent="0.25">
      <c r="G41" s="138" t="s">
        <v>255</v>
      </c>
      <c r="H41" s="137" t="s">
        <v>166</v>
      </c>
      <c r="I41" s="137" t="s">
        <v>291</v>
      </c>
    </row>
    <row r="42" spans="6:11" ht="45" x14ac:dyDescent="0.25">
      <c r="G42" s="138" t="s">
        <v>256</v>
      </c>
    </row>
    <row r="43" spans="6:11" ht="105" x14ac:dyDescent="0.25">
      <c r="G43" s="138" t="s">
        <v>257</v>
      </c>
    </row>
    <row r="44" spans="6:11" ht="75" x14ac:dyDescent="0.25">
      <c r="G44" s="138" t="s">
        <v>258</v>
      </c>
    </row>
    <row r="45" spans="6:11" ht="75" x14ac:dyDescent="0.25">
      <c r="G45" s="138" t="s">
        <v>259</v>
      </c>
    </row>
    <row r="46" spans="6:11" ht="75" x14ac:dyDescent="0.25">
      <c r="G46" s="138" t="s">
        <v>260</v>
      </c>
    </row>
    <row r="47" spans="6:11" ht="45" x14ac:dyDescent="0.25">
      <c r="G47" s="138" t="s">
        <v>261</v>
      </c>
    </row>
    <row r="48" spans="6:11" ht="105" x14ac:dyDescent="0.25">
      <c r="G48" s="138" t="s">
        <v>262</v>
      </c>
    </row>
    <row r="49" spans="7:7" ht="75" x14ac:dyDescent="0.25">
      <c r="G49" s="138" t="s">
        <v>263</v>
      </c>
    </row>
    <row r="50" spans="7:7" ht="75" x14ac:dyDescent="0.25">
      <c r="G50" s="138" t="s">
        <v>264</v>
      </c>
    </row>
    <row r="51" spans="7:7" ht="75" x14ac:dyDescent="0.25">
      <c r="G51" s="138" t="s">
        <v>265</v>
      </c>
    </row>
    <row r="52" spans="7:7" ht="45" x14ac:dyDescent="0.25">
      <c r="G52" s="138" t="s">
        <v>266</v>
      </c>
    </row>
    <row r="53" spans="7:7" ht="105" x14ac:dyDescent="0.25">
      <c r="G53" s="138" t="s">
        <v>267</v>
      </c>
    </row>
    <row r="54" spans="7:7" ht="75" x14ac:dyDescent="0.25">
      <c r="G54" s="138" t="s">
        <v>268</v>
      </c>
    </row>
    <row r="55" spans="7:7" ht="75" x14ac:dyDescent="0.25">
      <c r="G55" s="138" t="s">
        <v>269</v>
      </c>
    </row>
    <row r="56" spans="7:7" ht="75" x14ac:dyDescent="0.25">
      <c r="G56" s="138" t="s">
        <v>270</v>
      </c>
    </row>
    <row r="57" spans="7:7" ht="45" x14ac:dyDescent="0.25">
      <c r="G57" s="138" t="s">
        <v>271</v>
      </c>
    </row>
    <row r="58" spans="7:7" ht="105" x14ac:dyDescent="0.25">
      <c r="G58" s="138" t="s">
        <v>272</v>
      </c>
    </row>
    <row r="59" spans="7:7" ht="75" x14ac:dyDescent="0.25">
      <c r="G59" s="138" t="s">
        <v>273</v>
      </c>
    </row>
    <row r="60" spans="7:7" ht="75" x14ac:dyDescent="0.25">
      <c r="G60" s="138" t="s">
        <v>274</v>
      </c>
    </row>
    <row r="61" spans="7:7" ht="75" x14ac:dyDescent="0.25">
      <c r="G61" s="138" t="s">
        <v>275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3" t="s">
        <v>296</v>
      </c>
      <c r="C4" t="s">
        <v>42</v>
      </c>
      <c r="D4" s="5" t="s">
        <v>48</v>
      </c>
      <c r="E4" t="s">
        <v>53</v>
      </c>
      <c r="F4" t="s">
        <v>57</v>
      </c>
      <c r="G4" t="s">
        <v>60</v>
      </c>
      <c r="H4" t="s">
        <v>63</v>
      </c>
      <c r="I4" t="s">
        <v>66</v>
      </c>
      <c r="J4" t="s">
        <v>177</v>
      </c>
      <c r="K4" t="s">
        <v>292</v>
      </c>
    </row>
    <row r="5" spans="2:11" ht="60" x14ac:dyDescent="0.25">
      <c r="B5" s="153" t="s">
        <v>309</v>
      </c>
      <c r="C5" t="s">
        <v>43</v>
      </c>
      <c r="D5" s="5" t="s">
        <v>129</v>
      </c>
      <c r="E5" t="s">
        <v>54</v>
      </c>
      <c r="K5" t="s">
        <v>293</v>
      </c>
    </row>
    <row r="6" spans="2:11" ht="45" x14ac:dyDescent="0.25">
      <c r="B6" s="153" t="s">
        <v>295</v>
      </c>
      <c r="C6" t="s">
        <v>44</v>
      </c>
      <c r="D6" s="5" t="s">
        <v>311</v>
      </c>
      <c r="K6" t="s">
        <v>294</v>
      </c>
    </row>
    <row r="7" spans="2:11" ht="60" x14ac:dyDescent="0.25">
      <c r="B7" s="153" t="s">
        <v>322</v>
      </c>
      <c r="C7" t="s">
        <v>45</v>
      </c>
      <c r="D7" s="83" t="s">
        <v>50</v>
      </c>
    </row>
    <row r="8" spans="2:11" ht="30" x14ac:dyDescent="0.25">
      <c r="B8" s="153" t="s">
        <v>397</v>
      </c>
      <c r="C8" t="s">
        <v>310</v>
      </c>
      <c r="D8" s="143" t="s">
        <v>302</v>
      </c>
    </row>
    <row r="9" spans="2:11" ht="30" x14ac:dyDescent="0.25">
      <c r="B9" t="s">
        <v>331</v>
      </c>
      <c r="C9" t="s">
        <v>174</v>
      </c>
      <c r="D9" s="143" t="s">
        <v>303</v>
      </c>
    </row>
    <row r="10" spans="2:11" ht="30" x14ac:dyDescent="0.25">
      <c r="C10" t="s">
        <v>350</v>
      </c>
      <c r="D10" s="143" t="s">
        <v>304</v>
      </c>
    </row>
    <row r="11" spans="2:11" ht="30" x14ac:dyDescent="0.25">
      <c r="D11" s="143" t="s">
        <v>305</v>
      </c>
    </row>
    <row r="12" spans="2:11" ht="30" x14ac:dyDescent="0.25">
      <c r="D12" s="143" t="s">
        <v>306</v>
      </c>
    </row>
    <row r="13" spans="2:11" ht="30" x14ac:dyDescent="0.25">
      <c r="D13" s="142" t="s">
        <v>297</v>
      </c>
    </row>
    <row r="14" spans="2:11" ht="30" x14ac:dyDescent="0.25">
      <c r="D14" s="142" t="s">
        <v>298</v>
      </c>
    </row>
    <row r="15" spans="2:11" ht="30" x14ac:dyDescent="0.25">
      <c r="D15" s="142" t="s">
        <v>299</v>
      </c>
    </row>
    <row r="16" spans="2:11" ht="30" x14ac:dyDescent="0.25">
      <c r="D16" s="142" t="s">
        <v>300</v>
      </c>
    </row>
    <row r="17" spans="4:4" ht="30" x14ac:dyDescent="0.25">
      <c r="D17" s="142" t="s">
        <v>301</v>
      </c>
    </row>
    <row r="18" spans="4:4" ht="60" x14ac:dyDescent="0.25">
      <c r="D18" s="82" t="s">
        <v>398</v>
      </c>
    </row>
    <row r="19" spans="4:4" ht="60" x14ac:dyDescent="0.25">
      <c r="D19" s="82" t="s">
        <v>399</v>
      </c>
    </row>
    <row r="20" spans="4:4" ht="30" x14ac:dyDescent="0.25">
      <c r="D20" s="166" t="s">
        <v>314</v>
      </c>
    </row>
    <row r="21" spans="4:4" ht="30" x14ac:dyDescent="0.25">
      <c r="D21" s="166" t="s">
        <v>318</v>
      </c>
    </row>
    <row r="22" spans="4:4" ht="30" x14ac:dyDescent="0.25">
      <c r="D22" s="166" t="s">
        <v>319</v>
      </c>
    </row>
    <row r="23" spans="4:4" ht="30" x14ac:dyDescent="0.25">
      <c r="D23" s="166" t="s">
        <v>320</v>
      </c>
    </row>
    <row r="24" spans="4:4" ht="45" x14ac:dyDescent="0.25">
      <c r="D24" s="166" t="s">
        <v>321</v>
      </c>
    </row>
    <row r="25" spans="4:4" ht="45" x14ac:dyDescent="0.25">
      <c r="D25" s="166" t="s">
        <v>312</v>
      </c>
    </row>
    <row r="26" spans="4:4" ht="60" x14ac:dyDescent="0.25">
      <c r="D26" s="166" t="s">
        <v>313</v>
      </c>
    </row>
    <row r="27" spans="4:4" ht="45" x14ac:dyDescent="0.25">
      <c r="D27" s="166" t="s">
        <v>334</v>
      </c>
    </row>
    <row r="28" spans="4:4" ht="45" x14ac:dyDescent="0.25">
      <c r="D28" s="166" t="s">
        <v>335</v>
      </c>
    </row>
    <row r="29" spans="4:4" ht="45" x14ac:dyDescent="0.25">
      <c r="D29" s="166" t="s">
        <v>336</v>
      </c>
    </row>
    <row r="30" spans="4:4" ht="45" x14ac:dyDescent="0.25">
      <c r="D30" s="166" t="s">
        <v>333</v>
      </c>
    </row>
    <row r="31" spans="4:4" ht="45" x14ac:dyDescent="0.25">
      <c r="D31" s="166" t="s">
        <v>337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10" sqref="I10"/>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71" t="s">
        <v>140</v>
      </c>
      <c r="C1" s="472"/>
      <c r="D1" s="472"/>
      <c r="E1" s="472"/>
      <c r="F1" s="473"/>
    </row>
    <row r="2" spans="2:11" ht="16.5" thickBot="1" x14ac:dyDescent="0.3">
      <c r="B2" s="36"/>
      <c r="C2" s="36"/>
      <c r="D2" s="36"/>
      <c r="E2" s="36"/>
      <c r="F2" s="36"/>
      <c r="I2" s="144"/>
      <c r="J2" s="162" t="s">
        <v>56</v>
      </c>
      <c r="K2" s="162" t="s">
        <v>57</v>
      </c>
    </row>
    <row r="3" spans="2:11" ht="16.5" thickBot="1" x14ac:dyDescent="0.25">
      <c r="B3" s="474" t="s">
        <v>141</v>
      </c>
      <c r="C3" s="475"/>
      <c r="D3" s="475"/>
      <c r="E3" s="37" t="s">
        <v>142</v>
      </c>
      <c r="F3" s="38" t="s">
        <v>143</v>
      </c>
      <c r="I3" s="161" t="s">
        <v>52</v>
      </c>
      <c r="J3" s="150">
        <v>0.5</v>
      </c>
      <c r="K3" s="150">
        <v>0.45</v>
      </c>
    </row>
    <row r="4" spans="2:11" ht="31.5" x14ac:dyDescent="0.2">
      <c r="B4" s="476" t="s">
        <v>144</v>
      </c>
      <c r="C4" s="478" t="s">
        <v>31</v>
      </c>
      <c r="D4" s="39" t="s">
        <v>52</v>
      </c>
      <c r="E4" s="40" t="s">
        <v>145</v>
      </c>
      <c r="F4" s="41">
        <v>0.25</v>
      </c>
      <c r="I4" s="162" t="s">
        <v>53</v>
      </c>
      <c r="J4" s="150">
        <v>0.4</v>
      </c>
      <c r="K4" s="150">
        <v>0.35</v>
      </c>
    </row>
    <row r="5" spans="2:11" ht="47.25" x14ac:dyDescent="0.2">
      <c r="B5" s="477"/>
      <c r="C5" s="479"/>
      <c r="D5" s="42" t="s">
        <v>53</v>
      </c>
      <c r="E5" s="43" t="s">
        <v>146</v>
      </c>
      <c r="F5" s="44">
        <v>0.15</v>
      </c>
      <c r="I5" s="162" t="s">
        <v>54</v>
      </c>
      <c r="J5" s="150">
        <v>0.35</v>
      </c>
      <c r="K5" s="150">
        <v>0.3</v>
      </c>
    </row>
    <row r="6" spans="2:11" ht="47.25" x14ac:dyDescent="0.2">
      <c r="B6" s="477"/>
      <c r="C6" s="479"/>
      <c r="D6" s="42" t="s">
        <v>54</v>
      </c>
      <c r="E6" s="43" t="s">
        <v>147</v>
      </c>
      <c r="F6" s="44">
        <v>0.1</v>
      </c>
    </row>
    <row r="7" spans="2:11" ht="63" x14ac:dyDescent="0.2">
      <c r="B7" s="477"/>
      <c r="C7" s="479" t="s">
        <v>32</v>
      </c>
      <c r="D7" s="42" t="s">
        <v>56</v>
      </c>
      <c r="E7" s="43" t="s">
        <v>148</v>
      </c>
      <c r="F7" s="44">
        <v>0.25</v>
      </c>
      <c r="G7" s="145"/>
    </row>
    <row r="8" spans="2:11" ht="31.5" x14ac:dyDescent="0.2">
      <c r="B8" s="477"/>
      <c r="C8" s="479"/>
      <c r="D8" s="42" t="s">
        <v>57</v>
      </c>
      <c r="E8" s="43" t="s">
        <v>149</v>
      </c>
      <c r="F8" s="44">
        <v>0.2</v>
      </c>
      <c r="G8" s="145"/>
    </row>
    <row r="9" spans="2:11" ht="47.25" x14ac:dyDescent="0.2">
      <c r="B9" s="477" t="s">
        <v>150</v>
      </c>
      <c r="C9" s="479" t="s">
        <v>34</v>
      </c>
      <c r="D9" s="42" t="s">
        <v>59</v>
      </c>
      <c r="E9" s="43" t="s">
        <v>151</v>
      </c>
      <c r="F9" s="45" t="s">
        <v>152</v>
      </c>
    </row>
    <row r="10" spans="2:11" ht="63" x14ac:dyDescent="0.2">
      <c r="B10" s="477"/>
      <c r="C10" s="479"/>
      <c r="D10" s="42" t="s">
        <v>153</v>
      </c>
      <c r="E10" s="43" t="s">
        <v>154</v>
      </c>
      <c r="F10" s="45" t="s">
        <v>152</v>
      </c>
    </row>
    <row r="11" spans="2:11" ht="47.25" x14ac:dyDescent="0.2">
      <c r="B11" s="477"/>
      <c r="C11" s="479" t="s">
        <v>35</v>
      </c>
      <c r="D11" s="42" t="s">
        <v>62</v>
      </c>
      <c r="E11" s="43" t="s">
        <v>155</v>
      </c>
      <c r="F11" s="45" t="s">
        <v>152</v>
      </c>
    </row>
    <row r="12" spans="2:11" ht="47.25" x14ac:dyDescent="0.2">
      <c r="B12" s="477"/>
      <c r="C12" s="479"/>
      <c r="D12" s="42" t="s">
        <v>63</v>
      </c>
      <c r="E12" s="43" t="s">
        <v>156</v>
      </c>
      <c r="F12" s="45" t="s">
        <v>152</v>
      </c>
    </row>
    <row r="13" spans="2:11" ht="31.5" x14ac:dyDescent="0.2">
      <c r="B13" s="477"/>
      <c r="C13" s="479" t="s">
        <v>36</v>
      </c>
      <c r="D13" s="42" t="s">
        <v>65</v>
      </c>
      <c r="E13" s="43" t="s">
        <v>157</v>
      </c>
      <c r="F13" s="45" t="s">
        <v>152</v>
      </c>
    </row>
    <row r="14" spans="2:11" ht="32.25" thickBot="1" x14ac:dyDescent="0.25">
      <c r="B14" s="480"/>
      <c r="C14" s="481"/>
      <c r="D14" s="46" t="s">
        <v>66</v>
      </c>
      <c r="E14" s="47" t="s">
        <v>158</v>
      </c>
      <c r="F14" s="48" t="s">
        <v>152</v>
      </c>
    </row>
    <row r="15" spans="2:11" ht="49.5" customHeight="1" x14ac:dyDescent="0.2">
      <c r="B15" s="470" t="s">
        <v>159</v>
      </c>
      <c r="C15" s="470"/>
      <c r="D15" s="470"/>
      <c r="E15" s="470"/>
      <c r="F15" s="47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3:AX90"/>
  <sheetViews>
    <sheetView topLeftCell="K1" workbookViewId="0">
      <selection activeCell="AX27" sqref="AX27"/>
    </sheetView>
  </sheetViews>
  <sheetFormatPr baseColWidth="10" defaultRowHeight="15" x14ac:dyDescent="0.25"/>
  <cols>
    <col min="1" max="1" width="3.7109375" style="7" customWidth="1"/>
    <col min="2" max="2" width="6.7109375" style="7" customWidth="1"/>
    <col min="3" max="3" width="2.140625" style="7" customWidth="1"/>
    <col min="4" max="4" width="3.140625" style="7" customWidth="1"/>
    <col min="5" max="5" width="12.85546875" style="7" customWidth="1"/>
    <col min="6" max="7" width="11.42578125" style="7" hidden="1" customWidth="1"/>
    <col min="8" max="8" width="3.42578125" style="7"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1" width="11.42578125" style="7" hidden="1" customWidth="1"/>
    <col min="32" max="32" width="2.28515625" style="7" customWidth="1"/>
    <col min="33" max="33" width="3.42578125" style="7" customWidth="1"/>
    <col min="34" max="34" width="11.42578125" style="7"/>
    <col min="35" max="35" width="13" style="7" customWidth="1"/>
    <col min="36" max="36" width="2.42578125" style="7" customWidth="1"/>
    <col min="37" max="37" width="3" style="7" customWidth="1"/>
    <col min="38" max="38" width="8" style="7" customWidth="1"/>
    <col min="39" max="40" width="11.42578125" style="7"/>
    <col min="41" max="41" width="4.5703125" style="7" hidden="1" customWidth="1"/>
    <col min="42" max="42" width="0.140625" style="7" hidden="1" customWidth="1"/>
    <col min="43" max="44" width="11.42578125" style="7" hidden="1" customWidth="1"/>
    <col min="45" max="45" width="11.42578125" style="7" customWidth="1"/>
    <col min="46" max="46" width="11.42578125" style="7"/>
    <col min="47" max="47" width="15.7109375" style="7" customWidth="1"/>
    <col min="48" max="16384" width="11.42578125" style="7"/>
  </cols>
  <sheetData>
    <row r="3" spans="2:50" x14ac:dyDescent="0.25">
      <c r="AW3" s="7" t="s">
        <v>550</v>
      </c>
      <c r="AX3" s="7" t="s">
        <v>292</v>
      </c>
    </row>
    <row r="4" spans="2:50" x14ac:dyDescent="0.25">
      <c r="B4" s="482" t="s">
        <v>351</v>
      </c>
      <c r="C4" s="482"/>
      <c r="D4" s="482"/>
      <c r="E4" s="482"/>
      <c r="F4" s="482"/>
      <c r="G4" s="482"/>
      <c r="H4" s="482"/>
      <c r="I4" s="482"/>
      <c r="J4" s="483" t="s">
        <v>8</v>
      </c>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3"/>
      <c r="AJ4" s="483"/>
      <c r="AK4" s="483"/>
      <c r="AL4" s="483"/>
      <c r="AT4" s="484" t="s">
        <v>25</v>
      </c>
      <c r="AU4" s="484"/>
      <c r="AW4" s="7" t="s">
        <v>550</v>
      </c>
      <c r="AX4" s="7" t="s">
        <v>469</v>
      </c>
    </row>
    <row r="5" spans="2:50" x14ac:dyDescent="0.25">
      <c r="B5" s="482"/>
      <c r="C5" s="482"/>
      <c r="D5" s="482"/>
      <c r="E5" s="482"/>
      <c r="F5" s="482"/>
      <c r="G5" s="482"/>
      <c r="H5" s="482"/>
      <c r="I5" s="482"/>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T5" s="484"/>
      <c r="AU5" s="484"/>
      <c r="AW5" s="7" t="s">
        <v>550</v>
      </c>
      <c r="AX5" s="7" t="s">
        <v>582</v>
      </c>
    </row>
    <row r="6" spans="2:50" x14ac:dyDescent="0.25">
      <c r="B6" s="482"/>
      <c r="C6" s="482"/>
      <c r="D6" s="482"/>
      <c r="E6" s="482"/>
      <c r="F6" s="482"/>
      <c r="G6" s="482"/>
      <c r="H6" s="482"/>
      <c r="I6" s="482"/>
      <c r="J6" s="483"/>
      <c r="K6" s="483"/>
      <c r="L6" s="483"/>
      <c r="M6" s="483"/>
      <c r="N6" s="483"/>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T6" s="484"/>
      <c r="AU6" s="484"/>
      <c r="AW6" s="7" t="s">
        <v>551</v>
      </c>
      <c r="AX6" s="7" t="s">
        <v>469</v>
      </c>
    </row>
    <row r="7" spans="2:50" ht="15.75" thickBot="1" x14ac:dyDescent="0.3">
      <c r="AW7" s="7" t="s">
        <v>551</v>
      </c>
      <c r="AX7" s="7" t="s">
        <v>582</v>
      </c>
    </row>
    <row r="8" spans="2:50" ht="15.75" customHeight="1" x14ac:dyDescent="0.25">
      <c r="B8" s="485" t="s">
        <v>109</v>
      </c>
      <c r="C8" s="485"/>
      <c r="D8" s="486"/>
      <c r="E8" s="487" t="s">
        <v>160</v>
      </c>
      <c r="F8" s="488"/>
      <c r="G8" s="488"/>
      <c r="H8" s="488"/>
      <c r="I8" s="489"/>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496" t="s">
        <v>161</v>
      </c>
      <c r="AO8" s="497"/>
      <c r="AP8" s="497"/>
      <c r="AQ8" s="497"/>
      <c r="AR8" s="497"/>
      <c r="AS8" s="498"/>
      <c r="AT8" s="505" t="s">
        <v>353</v>
      </c>
      <c r="AU8" s="505"/>
      <c r="AW8" s="7" t="s">
        <v>551</v>
      </c>
      <c r="AX8" s="7" t="s">
        <v>292</v>
      </c>
    </row>
    <row r="9" spans="2:50" ht="15.75" customHeight="1" x14ac:dyDescent="0.25">
      <c r="B9" s="485"/>
      <c r="C9" s="485"/>
      <c r="D9" s="486"/>
      <c r="E9" s="490"/>
      <c r="F9" s="491"/>
      <c r="G9" s="491"/>
      <c r="H9" s="491"/>
      <c r="I9" s="492"/>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499"/>
      <c r="AO9" s="500"/>
      <c r="AP9" s="500"/>
      <c r="AQ9" s="500"/>
      <c r="AR9" s="500"/>
      <c r="AS9" s="501"/>
      <c r="AT9" s="505"/>
      <c r="AU9" s="505"/>
      <c r="AW9" s="7" t="s">
        <v>552</v>
      </c>
      <c r="AX9" s="7" t="s">
        <v>356</v>
      </c>
    </row>
    <row r="10" spans="2:50" ht="15.75" customHeight="1" x14ac:dyDescent="0.25">
      <c r="B10" s="485"/>
      <c r="C10" s="485"/>
      <c r="D10" s="486"/>
      <c r="E10" s="490"/>
      <c r="F10" s="491"/>
      <c r="G10" s="491"/>
      <c r="H10" s="491"/>
      <c r="I10" s="492"/>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499"/>
      <c r="AO10" s="500"/>
      <c r="AP10" s="500"/>
      <c r="AQ10" s="500"/>
      <c r="AR10" s="500"/>
      <c r="AS10" s="501"/>
      <c r="AT10" s="505"/>
      <c r="AU10" s="505"/>
      <c r="AW10" s="7" t="s">
        <v>552</v>
      </c>
      <c r="AX10" s="7" t="s">
        <v>469</v>
      </c>
    </row>
    <row r="11" spans="2:50" ht="15.75" customHeight="1" x14ac:dyDescent="0.25">
      <c r="B11" s="485"/>
      <c r="C11" s="485"/>
      <c r="D11" s="486"/>
      <c r="E11" s="490"/>
      <c r="F11" s="491"/>
      <c r="G11" s="491"/>
      <c r="H11" s="491"/>
      <c r="I11" s="492"/>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499"/>
      <c r="AO11" s="500"/>
      <c r="AP11" s="500"/>
      <c r="AQ11" s="500"/>
      <c r="AR11" s="500"/>
      <c r="AS11" s="501"/>
      <c r="AT11" s="505"/>
      <c r="AU11" s="505"/>
      <c r="AW11" s="7" t="s">
        <v>552</v>
      </c>
      <c r="AX11" s="7" t="s">
        <v>582</v>
      </c>
    </row>
    <row r="12" spans="2:50" ht="15.75" customHeight="1" x14ac:dyDescent="0.25">
      <c r="B12" s="485"/>
      <c r="C12" s="485"/>
      <c r="D12" s="486"/>
      <c r="E12" s="490"/>
      <c r="F12" s="491"/>
      <c r="G12" s="491"/>
      <c r="H12" s="491"/>
      <c r="I12" s="492"/>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499"/>
      <c r="AO12" s="500"/>
      <c r="AP12" s="500"/>
      <c r="AQ12" s="500"/>
      <c r="AR12" s="500"/>
      <c r="AS12" s="501"/>
      <c r="AT12" s="505"/>
      <c r="AU12" s="505"/>
      <c r="AW12" s="7" t="s">
        <v>553</v>
      </c>
      <c r="AX12" s="7" t="s">
        <v>356</v>
      </c>
    </row>
    <row r="13" spans="2:50" ht="15.75" customHeight="1" x14ac:dyDescent="0.25">
      <c r="B13" s="485"/>
      <c r="C13" s="485"/>
      <c r="D13" s="486"/>
      <c r="E13" s="490"/>
      <c r="F13" s="491"/>
      <c r="G13" s="491"/>
      <c r="H13" s="491"/>
      <c r="I13" s="492"/>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499"/>
      <c r="AO13" s="500"/>
      <c r="AP13" s="500"/>
      <c r="AQ13" s="500"/>
      <c r="AR13" s="500"/>
      <c r="AS13" s="501"/>
      <c r="AT13" s="505"/>
      <c r="AU13" s="505"/>
    </row>
    <row r="14" spans="2:50" ht="5.25" customHeight="1" thickBot="1" x14ac:dyDescent="0.3">
      <c r="B14" s="485"/>
      <c r="C14" s="485"/>
      <c r="D14" s="486"/>
      <c r="E14" s="490"/>
      <c r="F14" s="491"/>
      <c r="G14" s="491"/>
      <c r="H14" s="491"/>
      <c r="I14" s="492"/>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499"/>
      <c r="AO14" s="500"/>
      <c r="AP14" s="500"/>
      <c r="AQ14" s="500"/>
      <c r="AR14" s="500"/>
      <c r="AS14" s="501"/>
      <c r="AT14" s="505"/>
      <c r="AU14" s="505"/>
    </row>
    <row r="15" spans="2:50" ht="16.5" hidden="1" customHeight="1" thickBot="1" x14ac:dyDescent="0.3">
      <c r="B15" s="485"/>
      <c r="C15" s="485"/>
      <c r="D15" s="486"/>
      <c r="E15" s="490"/>
      <c r="F15" s="491"/>
      <c r="G15" s="491"/>
      <c r="H15" s="491"/>
      <c r="I15" s="492"/>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499"/>
      <c r="AO15" s="500"/>
      <c r="AP15" s="500"/>
      <c r="AQ15" s="500"/>
      <c r="AR15" s="500"/>
      <c r="AS15" s="501"/>
      <c r="AT15" s="36"/>
      <c r="AU15" s="36"/>
    </row>
    <row r="16" spans="2:50" ht="16.5" hidden="1" customHeight="1" thickBot="1" x14ac:dyDescent="0.3">
      <c r="B16" s="485"/>
      <c r="C16" s="485"/>
      <c r="D16" s="486"/>
      <c r="E16" s="490"/>
      <c r="F16" s="491"/>
      <c r="G16" s="491"/>
      <c r="H16" s="491"/>
      <c r="I16" s="492"/>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499"/>
      <c r="AO16" s="500"/>
      <c r="AP16" s="500"/>
      <c r="AQ16" s="500"/>
      <c r="AR16" s="500"/>
      <c r="AS16" s="501"/>
      <c r="AT16" s="36"/>
      <c r="AU16" s="36"/>
    </row>
    <row r="17" spans="2:47" ht="16.5" hidden="1" customHeight="1" thickBot="1" x14ac:dyDescent="0.3">
      <c r="B17" s="485"/>
      <c r="C17" s="485"/>
      <c r="D17" s="486"/>
      <c r="E17" s="493"/>
      <c r="F17" s="494"/>
      <c r="G17" s="494"/>
      <c r="H17" s="494"/>
      <c r="I17" s="495"/>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502"/>
      <c r="AO17" s="503"/>
      <c r="AP17" s="503"/>
      <c r="AQ17" s="503"/>
      <c r="AR17" s="503"/>
      <c r="AS17" s="504"/>
      <c r="AT17" s="36"/>
      <c r="AU17" s="36"/>
    </row>
    <row r="18" spans="2:47" ht="15.75" customHeight="1" x14ac:dyDescent="0.25">
      <c r="B18" s="485"/>
      <c r="C18" s="485"/>
      <c r="D18" s="486"/>
      <c r="E18" s="487" t="s">
        <v>162</v>
      </c>
      <c r="F18" s="488"/>
      <c r="G18" s="488"/>
      <c r="H18" s="488"/>
      <c r="I18" s="488"/>
      <c r="J18" s="194" t="s">
        <v>352</v>
      </c>
      <c r="K18" s="195" t="s">
        <v>352</v>
      </c>
      <c r="L18" s="195" t="s">
        <v>352</v>
      </c>
      <c r="M18" s="195" t="s">
        <v>352</v>
      </c>
      <c r="N18" s="195" t="s">
        <v>352</v>
      </c>
      <c r="O18" s="196" t="s">
        <v>352</v>
      </c>
      <c r="P18" s="194" t="s">
        <v>352</v>
      </c>
      <c r="Q18" s="195"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507" t="s">
        <v>163</v>
      </c>
      <c r="AO18" s="508"/>
      <c r="AP18" s="508"/>
      <c r="AQ18" s="508"/>
      <c r="AR18" s="508"/>
      <c r="AS18" s="508"/>
      <c r="AT18" s="513" t="s">
        <v>354</v>
      </c>
      <c r="AU18" s="514"/>
    </row>
    <row r="19" spans="2:47" ht="15.75" customHeight="1" x14ac:dyDescent="0.25">
      <c r="B19" s="485"/>
      <c r="C19" s="485"/>
      <c r="D19" s="486"/>
      <c r="E19" s="506"/>
      <c r="F19" s="491"/>
      <c r="G19" s="491"/>
      <c r="H19" s="491"/>
      <c r="I19" s="491"/>
      <c r="J19" s="197" t="s">
        <v>352</v>
      </c>
      <c r="K19" s="198" t="s">
        <v>352</v>
      </c>
      <c r="L19" s="198" t="s">
        <v>352</v>
      </c>
      <c r="M19" s="198" t="s">
        <v>352</v>
      </c>
      <c r="N19" s="198" t="s">
        <v>352</v>
      </c>
      <c r="O19" s="199" t="s">
        <v>352</v>
      </c>
      <c r="P19" s="197" t="s">
        <v>352</v>
      </c>
      <c r="Q19" s="198"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509"/>
      <c r="AO19" s="510"/>
      <c r="AP19" s="510"/>
      <c r="AQ19" s="510"/>
      <c r="AR19" s="510"/>
      <c r="AS19" s="510"/>
      <c r="AT19" s="515"/>
      <c r="AU19" s="516"/>
    </row>
    <row r="20" spans="2:47" ht="15.75" customHeight="1" x14ac:dyDescent="0.25">
      <c r="B20" s="485"/>
      <c r="C20" s="485"/>
      <c r="D20" s="486"/>
      <c r="E20" s="490"/>
      <c r="F20" s="491"/>
      <c r="G20" s="491"/>
      <c r="H20" s="491"/>
      <c r="I20" s="491"/>
      <c r="J20" s="197" t="s">
        <v>352</v>
      </c>
      <c r="K20" s="198" t="s">
        <v>352</v>
      </c>
      <c r="L20" s="198" t="s">
        <v>352</v>
      </c>
      <c r="M20" s="198" t="s">
        <v>352</v>
      </c>
      <c r="N20" s="198" t="s">
        <v>352</v>
      </c>
      <c r="O20" s="199" t="s">
        <v>352</v>
      </c>
      <c r="P20" s="197" t="s">
        <v>352</v>
      </c>
      <c r="Q20" s="198"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509"/>
      <c r="AO20" s="510"/>
      <c r="AP20" s="510"/>
      <c r="AQ20" s="510"/>
      <c r="AR20" s="510"/>
      <c r="AS20" s="510"/>
      <c r="AT20" s="515"/>
      <c r="AU20" s="516"/>
    </row>
    <row r="21" spans="2:47" ht="15.75" customHeight="1" x14ac:dyDescent="0.25">
      <c r="B21" s="485"/>
      <c r="C21" s="485"/>
      <c r="D21" s="486"/>
      <c r="E21" s="490"/>
      <c r="F21" s="491"/>
      <c r="G21" s="491"/>
      <c r="H21" s="491"/>
      <c r="I21" s="491"/>
      <c r="J21" s="197" t="s">
        <v>352</v>
      </c>
      <c r="K21" s="198" t="s">
        <v>352</v>
      </c>
      <c r="L21" s="198" t="s">
        <v>352</v>
      </c>
      <c r="M21" s="198" t="s">
        <v>352</v>
      </c>
      <c r="N21" s="198" t="s">
        <v>352</v>
      </c>
      <c r="O21" s="199" t="s">
        <v>352</v>
      </c>
      <c r="P21" s="197" t="s">
        <v>352</v>
      </c>
      <c r="Q21" s="198"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509"/>
      <c r="AO21" s="510"/>
      <c r="AP21" s="510"/>
      <c r="AQ21" s="510"/>
      <c r="AR21" s="510"/>
      <c r="AS21" s="510"/>
      <c r="AT21" s="515"/>
      <c r="AU21" s="516"/>
    </row>
    <row r="22" spans="2:47" ht="15.75" customHeight="1" x14ac:dyDescent="0.25">
      <c r="B22" s="485"/>
      <c r="C22" s="485"/>
      <c r="D22" s="486"/>
      <c r="E22" s="490"/>
      <c r="F22" s="491"/>
      <c r="G22" s="491"/>
      <c r="H22" s="491"/>
      <c r="I22" s="491"/>
      <c r="J22" s="197" t="s">
        <v>352</v>
      </c>
      <c r="K22" s="198" t="s">
        <v>352</v>
      </c>
      <c r="L22" s="198" t="s">
        <v>352</v>
      </c>
      <c r="M22" s="198" t="s">
        <v>352</v>
      </c>
      <c r="N22" s="198" t="s">
        <v>352</v>
      </c>
      <c r="O22" s="199" t="s">
        <v>352</v>
      </c>
      <c r="P22" s="197" t="s">
        <v>352</v>
      </c>
      <c r="Q22" s="198"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509"/>
      <c r="AO22" s="510"/>
      <c r="AP22" s="510"/>
      <c r="AQ22" s="510"/>
      <c r="AR22" s="510"/>
      <c r="AS22" s="510"/>
      <c r="AT22" s="515"/>
      <c r="AU22" s="516"/>
    </row>
    <row r="23" spans="2:47" ht="0.75" customHeight="1" x14ac:dyDescent="0.25">
      <c r="B23" s="485"/>
      <c r="C23" s="485"/>
      <c r="D23" s="486"/>
      <c r="E23" s="490"/>
      <c r="F23" s="491"/>
      <c r="G23" s="491"/>
      <c r="H23" s="491"/>
      <c r="I23" s="491"/>
      <c r="J23" s="197" t="s">
        <v>352</v>
      </c>
      <c r="K23" s="198" t="s">
        <v>352</v>
      </c>
      <c r="L23" s="198" t="s">
        <v>352</v>
      </c>
      <c r="M23" s="198" t="s">
        <v>352</v>
      </c>
      <c r="N23" s="198" t="s">
        <v>352</v>
      </c>
      <c r="O23" s="199" t="s">
        <v>352</v>
      </c>
      <c r="P23" s="197" t="s">
        <v>352</v>
      </c>
      <c r="Q23" s="198"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509"/>
      <c r="AO23" s="510"/>
      <c r="AP23" s="510"/>
      <c r="AQ23" s="510"/>
      <c r="AR23" s="510"/>
      <c r="AS23" s="510"/>
      <c r="AT23" s="515"/>
      <c r="AU23" s="516"/>
    </row>
    <row r="24" spans="2:47" ht="15.75" hidden="1" customHeight="1" x14ac:dyDescent="0.25">
      <c r="B24" s="485"/>
      <c r="C24" s="485"/>
      <c r="D24" s="486"/>
      <c r="E24" s="490"/>
      <c r="F24" s="491"/>
      <c r="G24" s="491"/>
      <c r="H24" s="491"/>
      <c r="I24" s="491"/>
      <c r="J24" s="197" t="s">
        <v>352</v>
      </c>
      <c r="K24" s="198" t="s">
        <v>352</v>
      </c>
      <c r="L24" s="198" t="s">
        <v>352</v>
      </c>
      <c r="M24" s="198" t="s">
        <v>352</v>
      </c>
      <c r="N24" s="198" t="s">
        <v>352</v>
      </c>
      <c r="O24" s="199" t="s">
        <v>352</v>
      </c>
      <c r="P24" s="197" t="s">
        <v>352</v>
      </c>
      <c r="Q24" s="198"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509"/>
      <c r="AO24" s="510"/>
      <c r="AP24" s="510"/>
      <c r="AQ24" s="510"/>
      <c r="AR24" s="510"/>
      <c r="AS24" s="510"/>
      <c r="AT24" s="515"/>
      <c r="AU24" s="516"/>
    </row>
    <row r="25" spans="2:47" ht="15.75" hidden="1" customHeight="1" thickBot="1" x14ac:dyDescent="0.3">
      <c r="B25" s="485"/>
      <c r="C25" s="485"/>
      <c r="D25" s="486"/>
      <c r="E25" s="490"/>
      <c r="F25" s="491"/>
      <c r="G25" s="491"/>
      <c r="H25" s="491"/>
      <c r="I25" s="491"/>
      <c r="J25" s="197" t="s">
        <v>352</v>
      </c>
      <c r="K25" s="198" t="s">
        <v>352</v>
      </c>
      <c r="L25" s="198" t="s">
        <v>352</v>
      </c>
      <c r="M25" s="198" t="s">
        <v>352</v>
      </c>
      <c r="N25" s="198" t="s">
        <v>352</v>
      </c>
      <c r="O25" s="199" t="s">
        <v>352</v>
      </c>
      <c r="P25" s="197" t="s">
        <v>352</v>
      </c>
      <c r="Q25" s="198"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509"/>
      <c r="AO25" s="510"/>
      <c r="AP25" s="510"/>
      <c r="AQ25" s="510"/>
      <c r="AR25" s="510"/>
      <c r="AS25" s="510"/>
      <c r="AT25" s="515"/>
      <c r="AU25" s="516"/>
    </row>
    <row r="26" spans="2:47" ht="15.75" hidden="1" customHeight="1" thickBot="1" x14ac:dyDescent="0.3">
      <c r="B26" s="485"/>
      <c r="C26" s="485"/>
      <c r="D26" s="486"/>
      <c r="E26" s="490"/>
      <c r="F26" s="491"/>
      <c r="G26" s="491"/>
      <c r="H26" s="491"/>
      <c r="I26" s="491"/>
      <c r="J26" s="197" t="s">
        <v>352</v>
      </c>
      <c r="K26" s="198" t="s">
        <v>352</v>
      </c>
      <c r="L26" s="198" t="s">
        <v>352</v>
      </c>
      <c r="M26" s="198" t="s">
        <v>352</v>
      </c>
      <c r="N26" s="198" t="s">
        <v>352</v>
      </c>
      <c r="O26" s="199" t="s">
        <v>352</v>
      </c>
      <c r="P26" s="197" t="s">
        <v>352</v>
      </c>
      <c r="Q26" s="198"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509"/>
      <c r="AO26" s="510"/>
      <c r="AP26" s="510"/>
      <c r="AQ26" s="510"/>
      <c r="AR26" s="510"/>
      <c r="AS26" s="510"/>
      <c r="AT26" s="515"/>
      <c r="AU26" s="516"/>
    </row>
    <row r="27" spans="2:47" ht="21" customHeight="1" thickBot="1" x14ac:dyDescent="0.3">
      <c r="B27" s="485"/>
      <c r="C27" s="485"/>
      <c r="D27" s="486"/>
      <c r="E27" s="493"/>
      <c r="F27" s="494"/>
      <c r="G27" s="494"/>
      <c r="H27" s="494"/>
      <c r="I27" s="494"/>
      <c r="J27" s="200" t="s">
        <v>352</v>
      </c>
      <c r="K27" s="201" t="s">
        <v>352</v>
      </c>
      <c r="L27" s="201" t="s">
        <v>352</v>
      </c>
      <c r="M27" s="201" t="s">
        <v>352</v>
      </c>
      <c r="N27" s="201" t="s">
        <v>352</v>
      </c>
      <c r="O27" s="202" t="s">
        <v>352</v>
      </c>
      <c r="P27" s="200" t="s">
        <v>352</v>
      </c>
      <c r="Q27" s="201"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511"/>
      <c r="AO27" s="512"/>
      <c r="AP27" s="512"/>
      <c r="AQ27" s="512"/>
      <c r="AR27" s="512"/>
      <c r="AS27" s="512"/>
      <c r="AT27" s="517"/>
      <c r="AU27" s="518"/>
    </row>
    <row r="28" spans="2:47" ht="15.75" customHeight="1" x14ac:dyDescent="0.25">
      <c r="B28" s="485"/>
      <c r="C28" s="485"/>
      <c r="D28" s="486"/>
      <c r="E28" s="487" t="s">
        <v>164</v>
      </c>
      <c r="F28" s="488"/>
      <c r="G28" s="488"/>
      <c r="H28" s="488"/>
      <c r="I28" s="489"/>
      <c r="J28" s="194" t="s">
        <v>352</v>
      </c>
      <c r="K28" s="195" t="s">
        <v>352</v>
      </c>
      <c r="L28" s="195" t="s">
        <v>352</v>
      </c>
      <c r="M28" s="195" t="s">
        <v>352</v>
      </c>
      <c r="N28" s="195" t="s">
        <v>352</v>
      </c>
      <c r="O28" s="196" t="s">
        <v>352</v>
      </c>
      <c r="P28" s="194" t="s">
        <v>352</v>
      </c>
      <c r="Q28" s="195" t="s">
        <v>352</v>
      </c>
      <c r="R28" s="195" t="s">
        <v>352</v>
      </c>
      <c r="S28" s="195" t="s">
        <v>352</v>
      </c>
      <c r="T28" s="195" t="s">
        <v>352</v>
      </c>
      <c r="U28" s="196" t="s">
        <v>352</v>
      </c>
      <c r="V28" s="194" t="s">
        <v>352</v>
      </c>
      <c r="W28" s="195"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520" t="s">
        <v>127</v>
      </c>
      <c r="AO28" s="521"/>
      <c r="AP28" s="521"/>
      <c r="AQ28" s="521"/>
      <c r="AR28" s="521"/>
      <c r="AS28" s="521"/>
      <c r="AT28" s="505" t="s">
        <v>355</v>
      </c>
      <c r="AU28" s="505"/>
    </row>
    <row r="29" spans="2:47" ht="15.75" customHeight="1" x14ac:dyDescent="0.25">
      <c r="B29" s="485"/>
      <c r="C29" s="485"/>
      <c r="D29" s="486"/>
      <c r="E29" s="506"/>
      <c r="F29" s="491"/>
      <c r="G29" s="491"/>
      <c r="H29" s="491"/>
      <c r="I29" s="492"/>
      <c r="J29" s="197" t="s">
        <v>352</v>
      </c>
      <c r="K29" s="198" t="s">
        <v>352</v>
      </c>
      <c r="L29" s="198" t="s">
        <v>352</v>
      </c>
      <c r="M29" s="198" t="s">
        <v>352</v>
      </c>
      <c r="N29" s="198" t="s">
        <v>352</v>
      </c>
      <c r="O29" s="199" t="s">
        <v>352</v>
      </c>
      <c r="P29" s="197" t="s">
        <v>352</v>
      </c>
      <c r="Q29" s="198" t="s">
        <v>352</v>
      </c>
      <c r="R29" s="198" t="s">
        <v>352</v>
      </c>
      <c r="S29" s="198" t="s">
        <v>352</v>
      </c>
      <c r="T29" s="198" t="s">
        <v>352</v>
      </c>
      <c r="U29" s="199" t="s">
        <v>352</v>
      </c>
      <c r="V29" s="197" t="s">
        <v>352</v>
      </c>
      <c r="W29" s="198"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522"/>
      <c r="AO29" s="523"/>
      <c r="AP29" s="523"/>
      <c r="AQ29" s="523"/>
      <c r="AR29" s="523"/>
      <c r="AS29" s="523"/>
      <c r="AT29" s="505"/>
      <c r="AU29" s="505"/>
    </row>
    <row r="30" spans="2:47" ht="15.75" customHeight="1" x14ac:dyDescent="0.25">
      <c r="B30" s="485"/>
      <c r="C30" s="485"/>
      <c r="D30" s="486"/>
      <c r="E30" s="490"/>
      <c r="F30" s="491"/>
      <c r="G30" s="491"/>
      <c r="H30" s="491"/>
      <c r="I30" s="492"/>
      <c r="J30" s="197" t="s">
        <v>352</v>
      </c>
      <c r="K30" s="198" t="s">
        <v>352</v>
      </c>
      <c r="L30" s="198" t="s">
        <v>352</v>
      </c>
      <c r="M30" s="198" t="s">
        <v>352</v>
      </c>
      <c r="N30" s="198" t="s">
        <v>352</v>
      </c>
      <c r="O30" s="199" t="s">
        <v>352</v>
      </c>
      <c r="P30" s="197" t="s">
        <v>352</v>
      </c>
      <c r="Q30" s="198" t="s">
        <v>352</v>
      </c>
      <c r="R30" s="198" t="s">
        <v>352</v>
      </c>
      <c r="S30" s="198" t="s">
        <v>352</v>
      </c>
      <c r="T30" s="198" t="s">
        <v>352</v>
      </c>
      <c r="U30" s="199" t="s">
        <v>352</v>
      </c>
      <c r="V30" s="197" t="s">
        <v>352</v>
      </c>
      <c r="W30" s="198"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522"/>
      <c r="AO30" s="523"/>
      <c r="AP30" s="523"/>
      <c r="AQ30" s="523"/>
      <c r="AR30" s="523"/>
      <c r="AS30" s="523"/>
      <c r="AT30" s="505"/>
      <c r="AU30" s="505"/>
    </row>
    <row r="31" spans="2:47" ht="15.75" customHeight="1" x14ac:dyDescent="0.25">
      <c r="B31" s="485"/>
      <c r="C31" s="485"/>
      <c r="D31" s="486"/>
      <c r="E31" s="490"/>
      <c r="F31" s="491"/>
      <c r="G31" s="491"/>
      <c r="H31" s="491"/>
      <c r="I31" s="492"/>
      <c r="J31" s="197" t="s">
        <v>352</v>
      </c>
      <c r="K31" s="198" t="s">
        <v>352</v>
      </c>
      <c r="L31" s="198" t="s">
        <v>352</v>
      </c>
      <c r="M31" s="198" t="s">
        <v>352</v>
      </c>
      <c r="N31" s="198" t="s">
        <v>352</v>
      </c>
      <c r="O31" s="199" t="s">
        <v>352</v>
      </c>
      <c r="P31" s="197" t="s">
        <v>352</v>
      </c>
      <c r="Q31" s="198" t="s">
        <v>352</v>
      </c>
      <c r="R31" s="198" t="s">
        <v>352</v>
      </c>
      <c r="S31" s="198" t="s">
        <v>352</v>
      </c>
      <c r="T31" s="198" t="s">
        <v>352</v>
      </c>
      <c r="U31" s="199" t="s">
        <v>352</v>
      </c>
      <c r="V31" s="197" t="s">
        <v>352</v>
      </c>
      <c r="W31" s="198"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522"/>
      <c r="AO31" s="523"/>
      <c r="AP31" s="523"/>
      <c r="AQ31" s="523"/>
      <c r="AR31" s="523"/>
      <c r="AS31" s="523"/>
      <c r="AT31" s="505"/>
      <c r="AU31" s="505"/>
    </row>
    <row r="32" spans="2:47" ht="15.75" customHeight="1" x14ac:dyDescent="0.25">
      <c r="B32" s="485"/>
      <c r="C32" s="485"/>
      <c r="D32" s="486"/>
      <c r="E32" s="490"/>
      <c r="F32" s="491"/>
      <c r="G32" s="491"/>
      <c r="H32" s="491"/>
      <c r="I32" s="492"/>
      <c r="J32" s="197" t="s">
        <v>352</v>
      </c>
      <c r="K32" s="198" t="s">
        <v>352</v>
      </c>
      <c r="L32" s="198" t="s">
        <v>352</v>
      </c>
      <c r="M32" s="198" t="s">
        <v>352</v>
      </c>
      <c r="N32" s="198" t="s">
        <v>352</v>
      </c>
      <c r="O32" s="199" t="s">
        <v>352</v>
      </c>
      <c r="P32" s="197" t="s">
        <v>352</v>
      </c>
      <c r="Q32" s="198" t="s">
        <v>352</v>
      </c>
      <c r="R32" s="198" t="s">
        <v>352</v>
      </c>
      <c r="S32" s="198" t="s">
        <v>352</v>
      </c>
      <c r="T32" s="198" t="s">
        <v>352</v>
      </c>
      <c r="U32" s="199" t="s">
        <v>352</v>
      </c>
      <c r="V32" s="197" t="s">
        <v>352</v>
      </c>
      <c r="W32" s="198"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522"/>
      <c r="AO32" s="523"/>
      <c r="AP32" s="523"/>
      <c r="AQ32" s="523"/>
      <c r="AR32" s="523"/>
      <c r="AS32" s="523"/>
      <c r="AT32" s="505"/>
      <c r="AU32" s="505"/>
    </row>
    <row r="33" spans="2:47" ht="15.75" customHeight="1" x14ac:dyDescent="0.25">
      <c r="B33" s="485"/>
      <c r="C33" s="485"/>
      <c r="D33" s="486"/>
      <c r="E33" s="490"/>
      <c r="F33" s="491"/>
      <c r="G33" s="491"/>
      <c r="H33" s="491"/>
      <c r="I33" s="492"/>
      <c r="J33" s="197" t="s">
        <v>352</v>
      </c>
      <c r="K33" s="198" t="s">
        <v>352</v>
      </c>
      <c r="L33" s="198" t="s">
        <v>352</v>
      </c>
      <c r="M33" s="198" t="s">
        <v>352</v>
      </c>
      <c r="N33" s="198" t="s">
        <v>352</v>
      </c>
      <c r="O33" s="199" t="s">
        <v>352</v>
      </c>
      <c r="P33" s="197" t="s">
        <v>352</v>
      </c>
      <c r="Q33" s="198" t="s">
        <v>352</v>
      </c>
      <c r="R33" s="198" t="s">
        <v>352</v>
      </c>
      <c r="S33" s="198" t="s">
        <v>352</v>
      </c>
      <c r="T33" s="198" t="s">
        <v>352</v>
      </c>
      <c r="U33" s="199" t="s">
        <v>352</v>
      </c>
      <c r="V33" s="197" t="s">
        <v>352</v>
      </c>
      <c r="W33" s="198"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522"/>
      <c r="AO33" s="523"/>
      <c r="AP33" s="523"/>
      <c r="AQ33" s="523"/>
      <c r="AR33" s="523"/>
      <c r="AS33" s="523"/>
      <c r="AT33" s="505"/>
      <c r="AU33" s="505"/>
    </row>
    <row r="34" spans="2:47" ht="15.75" customHeight="1" x14ac:dyDescent="0.25">
      <c r="B34" s="485"/>
      <c r="C34" s="485"/>
      <c r="D34" s="486"/>
      <c r="E34" s="490"/>
      <c r="F34" s="491"/>
      <c r="G34" s="491"/>
      <c r="H34" s="491"/>
      <c r="I34" s="492"/>
      <c r="J34" s="197" t="s">
        <v>352</v>
      </c>
      <c r="K34" s="198" t="s">
        <v>352</v>
      </c>
      <c r="L34" s="198" t="s">
        <v>352</v>
      </c>
      <c r="M34" s="198" t="s">
        <v>352</v>
      </c>
      <c r="N34" s="198" t="s">
        <v>352</v>
      </c>
      <c r="O34" s="199" t="s">
        <v>352</v>
      </c>
      <c r="P34" s="197" t="s">
        <v>352</v>
      </c>
      <c r="Q34" s="198" t="s">
        <v>352</v>
      </c>
      <c r="R34" s="198" t="s">
        <v>352</v>
      </c>
      <c r="S34" s="198" t="s">
        <v>352</v>
      </c>
      <c r="T34" s="198" t="s">
        <v>352</v>
      </c>
      <c r="U34" s="199" t="s">
        <v>352</v>
      </c>
      <c r="V34" s="197" t="s">
        <v>352</v>
      </c>
      <c r="W34" s="198"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522"/>
      <c r="AO34" s="523"/>
      <c r="AP34" s="523"/>
      <c r="AQ34" s="523"/>
      <c r="AR34" s="523"/>
      <c r="AS34" s="523"/>
      <c r="AT34" s="505"/>
      <c r="AU34" s="505"/>
    </row>
    <row r="35" spans="2:47" ht="6" customHeight="1" thickBot="1" x14ac:dyDescent="0.3">
      <c r="B35" s="485"/>
      <c r="C35" s="485"/>
      <c r="D35" s="486"/>
      <c r="E35" s="490"/>
      <c r="F35" s="491"/>
      <c r="G35" s="491"/>
      <c r="H35" s="491"/>
      <c r="I35" s="492"/>
      <c r="J35" s="197" t="s">
        <v>352</v>
      </c>
      <c r="K35" s="198" t="s">
        <v>352</v>
      </c>
      <c r="L35" s="198" t="s">
        <v>352</v>
      </c>
      <c r="M35" s="198" t="s">
        <v>352</v>
      </c>
      <c r="N35" s="198" t="s">
        <v>352</v>
      </c>
      <c r="O35" s="199" t="s">
        <v>352</v>
      </c>
      <c r="P35" s="197" t="s">
        <v>352</v>
      </c>
      <c r="Q35" s="198" t="s">
        <v>352</v>
      </c>
      <c r="R35" s="198" t="s">
        <v>352</v>
      </c>
      <c r="S35" s="198" t="s">
        <v>352</v>
      </c>
      <c r="T35" s="198" t="s">
        <v>352</v>
      </c>
      <c r="U35" s="199" t="s">
        <v>352</v>
      </c>
      <c r="V35" s="197" t="s">
        <v>352</v>
      </c>
      <c r="W35" s="198"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522"/>
      <c r="AO35" s="523"/>
      <c r="AP35" s="523"/>
      <c r="AQ35" s="523"/>
      <c r="AR35" s="523"/>
      <c r="AS35" s="523"/>
      <c r="AT35" s="505"/>
      <c r="AU35" s="505"/>
    </row>
    <row r="36" spans="2:47" ht="16.5" hidden="1" customHeight="1" thickBot="1" x14ac:dyDescent="0.3">
      <c r="B36" s="485"/>
      <c r="C36" s="485"/>
      <c r="D36" s="486"/>
      <c r="E36" s="490"/>
      <c r="F36" s="491"/>
      <c r="G36" s="491"/>
      <c r="H36" s="491"/>
      <c r="I36" s="492"/>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522"/>
      <c r="AO36" s="523"/>
      <c r="AP36" s="523"/>
      <c r="AQ36" s="523"/>
      <c r="AR36" s="523"/>
      <c r="AS36" s="524"/>
      <c r="AT36" s="36"/>
      <c r="AU36" s="36"/>
    </row>
    <row r="37" spans="2:47" ht="16.5" hidden="1" customHeight="1" thickBot="1" x14ac:dyDescent="0.3">
      <c r="B37" s="485"/>
      <c r="C37" s="485"/>
      <c r="D37" s="486"/>
      <c r="E37" s="493"/>
      <c r="F37" s="494"/>
      <c r="G37" s="494"/>
      <c r="H37" s="494"/>
      <c r="I37" s="495"/>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525"/>
      <c r="AO37" s="526"/>
      <c r="AP37" s="526"/>
      <c r="AQ37" s="526"/>
      <c r="AR37" s="526"/>
      <c r="AS37" s="527"/>
      <c r="AT37" s="36"/>
      <c r="AU37" s="36"/>
    </row>
    <row r="38" spans="2:47" ht="15.75" x14ac:dyDescent="0.25">
      <c r="B38" s="485"/>
      <c r="C38" s="485"/>
      <c r="D38" s="486"/>
      <c r="E38" s="487" t="s">
        <v>165</v>
      </c>
      <c r="F38" s="488"/>
      <c r="G38" s="488"/>
      <c r="H38" s="488"/>
      <c r="I38" s="488"/>
      <c r="J38" s="73" t="s">
        <v>352</v>
      </c>
      <c r="K38" s="74" t="s">
        <v>352</v>
      </c>
      <c r="L38" s="74" t="s">
        <v>352</v>
      </c>
      <c r="M38" s="74" t="s">
        <v>352</v>
      </c>
      <c r="N38" s="74" t="s">
        <v>352</v>
      </c>
      <c r="O38" s="75" t="s">
        <v>352</v>
      </c>
      <c r="P38" s="194" t="s">
        <v>352</v>
      </c>
      <c r="Q38" s="195" t="s">
        <v>352</v>
      </c>
      <c r="R38" s="195" t="s">
        <v>352</v>
      </c>
      <c r="S38" s="195" t="s">
        <v>352</v>
      </c>
      <c r="T38" s="195" t="s">
        <v>352</v>
      </c>
      <c r="U38" s="196" t="s">
        <v>352</v>
      </c>
      <c r="V38" s="194"/>
      <c r="W38" s="195"/>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528" t="s">
        <v>166</v>
      </c>
      <c r="AO38" s="529"/>
      <c r="AP38" s="529"/>
      <c r="AQ38" s="529"/>
      <c r="AR38" s="529"/>
      <c r="AS38" s="529"/>
      <c r="AT38" s="505" t="s">
        <v>356</v>
      </c>
      <c r="AU38" s="536"/>
    </row>
    <row r="39" spans="2:47" ht="15.75" customHeight="1" x14ac:dyDescent="0.25">
      <c r="B39" s="485"/>
      <c r="C39" s="485"/>
      <c r="D39" s="486"/>
      <c r="E39" s="506"/>
      <c r="F39" s="491"/>
      <c r="G39" s="491"/>
      <c r="H39" s="491"/>
      <c r="I39" s="491"/>
      <c r="J39" s="76" t="s">
        <v>352</v>
      </c>
      <c r="K39" s="77" t="s">
        <v>352</v>
      </c>
      <c r="L39" s="77" t="s">
        <v>352</v>
      </c>
      <c r="M39" s="77" t="s">
        <v>352</v>
      </c>
      <c r="N39" s="77" t="s">
        <v>352</v>
      </c>
      <c r="O39" s="78" t="s">
        <v>352</v>
      </c>
      <c r="P39" s="197" t="s">
        <v>352</v>
      </c>
      <c r="Q39" s="198" t="s">
        <v>352</v>
      </c>
      <c r="R39" s="198" t="s">
        <v>352</v>
      </c>
      <c r="S39" s="198" t="s">
        <v>352</v>
      </c>
      <c r="T39" s="198" t="s">
        <v>352</v>
      </c>
      <c r="U39" s="199" t="s">
        <v>352</v>
      </c>
      <c r="V39" s="197" t="s">
        <v>352</v>
      </c>
      <c r="W39" s="198"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530"/>
      <c r="AO39" s="531"/>
      <c r="AP39" s="531"/>
      <c r="AQ39" s="531"/>
      <c r="AR39" s="531"/>
      <c r="AS39" s="531"/>
      <c r="AT39" s="536"/>
      <c r="AU39" s="536"/>
    </row>
    <row r="40" spans="2:47" ht="15.75" customHeight="1" x14ac:dyDescent="0.25">
      <c r="B40" s="485"/>
      <c r="C40" s="485"/>
      <c r="D40" s="486"/>
      <c r="E40" s="490"/>
      <c r="F40" s="491"/>
      <c r="G40" s="491"/>
      <c r="H40" s="491"/>
      <c r="I40" s="491"/>
      <c r="J40" s="76" t="s">
        <v>352</v>
      </c>
      <c r="K40" s="77" t="s">
        <v>352</v>
      </c>
      <c r="L40" s="77" t="s">
        <v>352</v>
      </c>
      <c r="M40" s="77" t="s">
        <v>352</v>
      </c>
      <c r="N40" s="77" t="s">
        <v>352</v>
      </c>
      <c r="O40" s="78" t="s">
        <v>352</v>
      </c>
      <c r="P40" s="197" t="s">
        <v>352</v>
      </c>
      <c r="Q40" s="198" t="s">
        <v>352</v>
      </c>
      <c r="R40" s="198" t="s">
        <v>352</v>
      </c>
      <c r="S40" s="198" t="s">
        <v>352</v>
      </c>
      <c r="T40" s="198" t="s">
        <v>352</v>
      </c>
      <c r="U40" s="199" t="s">
        <v>352</v>
      </c>
      <c r="V40" s="197" t="s">
        <v>352</v>
      </c>
      <c r="W40" s="198"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530"/>
      <c r="AO40" s="531"/>
      <c r="AP40" s="531"/>
      <c r="AQ40" s="531"/>
      <c r="AR40" s="531"/>
      <c r="AS40" s="531"/>
      <c r="AT40" s="536"/>
      <c r="AU40" s="536"/>
    </row>
    <row r="41" spans="2:47" ht="15.75" customHeight="1" x14ac:dyDescent="0.25">
      <c r="B41" s="485"/>
      <c r="C41" s="485"/>
      <c r="D41" s="486"/>
      <c r="E41" s="490"/>
      <c r="F41" s="491"/>
      <c r="G41" s="491"/>
      <c r="H41" s="491"/>
      <c r="I41" s="491"/>
      <c r="J41" s="76" t="s">
        <v>352</v>
      </c>
      <c r="K41" s="77" t="s">
        <v>352</v>
      </c>
      <c r="L41" s="77" t="s">
        <v>352</v>
      </c>
      <c r="M41" s="77" t="s">
        <v>352</v>
      </c>
      <c r="N41" s="77" t="s">
        <v>352</v>
      </c>
      <c r="O41" s="78" t="s">
        <v>352</v>
      </c>
      <c r="P41" s="197" t="s">
        <v>352</v>
      </c>
      <c r="Q41" s="198" t="s">
        <v>352</v>
      </c>
      <c r="R41" s="198" t="s">
        <v>352</v>
      </c>
      <c r="S41" s="198" t="s">
        <v>352</v>
      </c>
      <c r="T41" s="198" t="s">
        <v>352</v>
      </c>
      <c r="U41" s="199" t="s">
        <v>352</v>
      </c>
      <c r="V41" s="197" t="s">
        <v>352</v>
      </c>
      <c r="W41" s="198"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530"/>
      <c r="AO41" s="531"/>
      <c r="AP41" s="531"/>
      <c r="AQ41" s="531"/>
      <c r="AR41" s="531"/>
      <c r="AS41" s="531"/>
      <c r="AT41" s="536"/>
      <c r="AU41" s="536"/>
    </row>
    <row r="42" spans="2:47" ht="15.75" customHeight="1" x14ac:dyDescent="0.25">
      <c r="B42" s="485"/>
      <c r="C42" s="485"/>
      <c r="D42" s="486"/>
      <c r="E42" s="490"/>
      <c r="F42" s="491"/>
      <c r="G42" s="491"/>
      <c r="H42" s="491"/>
      <c r="I42" s="491"/>
      <c r="J42" s="76" t="s">
        <v>352</v>
      </c>
      <c r="K42" s="77" t="s">
        <v>352</v>
      </c>
      <c r="L42" s="77" t="s">
        <v>352</v>
      </c>
      <c r="M42" s="77" t="s">
        <v>352</v>
      </c>
      <c r="N42" s="77" t="s">
        <v>352</v>
      </c>
      <c r="O42" s="78" t="s">
        <v>352</v>
      </c>
      <c r="P42" s="197" t="s">
        <v>352</v>
      </c>
      <c r="Q42" s="198" t="s">
        <v>352</v>
      </c>
      <c r="R42" s="198" t="s">
        <v>352</v>
      </c>
      <c r="S42" s="198" t="s">
        <v>352</v>
      </c>
      <c r="T42" s="198" t="s">
        <v>352</v>
      </c>
      <c r="U42" s="199" t="s">
        <v>352</v>
      </c>
      <c r="V42" s="197" t="s">
        <v>352</v>
      </c>
      <c r="W42" s="198"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530"/>
      <c r="AO42" s="531"/>
      <c r="AP42" s="531"/>
      <c r="AQ42" s="531"/>
      <c r="AR42" s="531"/>
      <c r="AS42" s="531"/>
      <c r="AT42" s="536"/>
      <c r="AU42" s="536"/>
    </row>
    <row r="43" spans="2:47" ht="15.75" customHeight="1" x14ac:dyDescent="0.25">
      <c r="B43" s="485"/>
      <c r="C43" s="485"/>
      <c r="D43" s="486"/>
      <c r="E43" s="490"/>
      <c r="F43" s="491"/>
      <c r="G43" s="491"/>
      <c r="H43" s="491"/>
      <c r="I43" s="491"/>
      <c r="J43" s="76" t="s">
        <v>352</v>
      </c>
      <c r="K43" s="77" t="s">
        <v>352</v>
      </c>
      <c r="L43" s="77" t="s">
        <v>352</v>
      </c>
      <c r="M43" s="77" t="s">
        <v>352</v>
      </c>
      <c r="N43" s="77" t="s">
        <v>352</v>
      </c>
      <c r="O43" s="78" t="s">
        <v>352</v>
      </c>
      <c r="P43" s="197" t="s">
        <v>352</v>
      </c>
      <c r="Q43" s="198" t="s">
        <v>352</v>
      </c>
      <c r="R43" s="198" t="s">
        <v>352</v>
      </c>
      <c r="S43" s="198" t="s">
        <v>352</v>
      </c>
      <c r="T43" s="198" t="s">
        <v>352</v>
      </c>
      <c r="U43" s="199" t="s">
        <v>352</v>
      </c>
      <c r="V43" s="197" t="s">
        <v>352</v>
      </c>
      <c r="W43" s="198"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530"/>
      <c r="AO43" s="531"/>
      <c r="AP43" s="531"/>
      <c r="AQ43" s="531"/>
      <c r="AR43" s="531"/>
      <c r="AS43" s="531"/>
      <c r="AT43" s="536"/>
      <c r="AU43" s="536"/>
    </row>
    <row r="44" spans="2:47" ht="15.75" customHeight="1" x14ac:dyDescent="0.25">
      <c r="B44" s="485"/>
      <c r="C44" s="485"/>
      <c r="D44" s="486"/>
      <c r="E44" s="490"/>
      <c r="F44" s="491"/>
      <c r="G44" s="491"/>
      <c r="H44" s="491"/>
      <c r="I44" s="491"/>
      <c r="J44" s="76" t="s">
        <v>352</v>
      </c>
      <c r="K44" s="77" t="s">
        <v>352</v>
      </c>
      <c r="L44" s="77" t="s">
        <v>352</v>
      </c>
      <c r="M44" s="77" t="s">
        <v>352</v>
      </c>
      <c r="N44" s="77" t="s">
        <v>352</v>
      </c>
      <c r="O44" s="78" t="s">
        <v>352</v>
      </c>
      <c r="P44" s="197" t="s">
        <v>352</v>
      </c>
      <c r="Q44" s="198" t="s">
        <v>352</v>
      </c>
      <c r="R44" s="198" t="s">
        <v>352</v>
      </c>
      <c r="S44" s="198" t="s">
        <v>352</v>
      </c>
      <c r="T44" s="198" t="s">
        <v>352</v>
      </c>
      <c r="U44" s="199" t="s">
        <v>352</v>
      </c>
      <c r="V44" s="197" t="s">
        <v>352</v>
      </c>
      <c r="W44" s="198"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530"/>
      <c r="AO44" s="531"/>
      <c r="AP44" s="531"/>
      <c r="AQ44" s="531"/>
      <c r="AR44" s="531"/>
      <c r="AS44" s="531"/>
      <c r="AT44" s="536"/>
      <c r="AU44" s="536"/>
    </row>
    <row r="45" spans="2:47" ht="3" customHeight="1" thickBot="1" x14ac:dyDescent="0.3">
      <c r="B45" s="485"/>
      <c r="C45" s="485"/>
      <c r="D45" s="486"/>
      <c r="E45" s="490"/>
      <c r="F45" s="491"/>
      <c r="G45" s="491"/>
      <c r="H45" s="491"/>
      <c r="I45" s="491"/>
      <c r="J45" s="76" t="s">
        <v>352</v>
      </c>
      <c r="K45" s="77" t="s">
        <v>352</v>
      </c>
      <c r="L45" s="77" t="s">
        <v>352</v>
      </c>
      <c r="M45" s="77" t="s">
        <v>352</v>
      </c>
      <c r="N45" s="77" t="s">
        <v>352</v>
      </c>
      <c r="O45" s="78" t="s">
        <v>352</v>
      </c>
      <c r="P45" s="197" t="s">
        <v>352</v>
      </c>
      <c r="Q45" s="198" t="s">
        <v>352</v>
      </c>
      <c r="R45" s="198" t="s">
        <v>352</v>
      </c>
      <c r="S45" s="198" t="s">
        <v>352</v>
      </c>
      <c r="T45" s="198" t="s">
        <v>352</v>
      </c>
      <c r="U45" s="199" t="s">
        <v>352</v>
      </c>
      <c r="V45" s="197" t="s">
        <v>352</v>
      </c>
      <c r="W45" s="198"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530"/>
      <c r="AO45" s="531"/>
      <c r="AP45" s="531"/>
      <c r="AQ45" s="531"/>
      <c r="AR45" s="531"/>
      <c r="AS45" s="532"/>
      <c r="AT45" s="36"/>
      <c r="AU45" s="36"/>
    </row>
    <row r="46" spans="2:47" ht="16.5" hidden="1" customHeight="1" thickBot="1" x14ac:dyDescent="0.3">
      <c r="B46" s="485"/>
      <c r="C46" s="485"/>
      <c r="D46" s="486"/>
      <c r="E46" s="490"/>
      <c r="F46" s="491"/>
      <c r="G46" s="491"/>
      <c r="H46" s="491"/>
      <c r="I46" s="491"/>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530"/>
      <c r="AO46" s="531"/>
      <c r="AP46" s="531"/>
      <c r="AQ46" s="531"/>
      <c r="AR46" s="531"/>
      <c r="AS46" s="532"/>
    </row>
    <row r="47" spans="2:47" ht="16.5" hidden="1" customHeight="1" thickBot="1" x14ac:dyDescent="0.3">
      <c r="B47" s="485"/>
      <c r="C47" s="485"/>
      <c r="D47" s="486"/>
      <c r="E47" s="493"/>
      <c r="F47" s="494"/>
      <c r="G47" s="494"/>
      <c r="H47" s="494"/>
      <c r="I47" s="494"/>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533"/>
      <c r="AO47" s="534"/>
      <c r="AP47" s="534"/>
      <c r="AQ47" s="534"/>
      <c r="AR47" s="534"/>
      <c r="AS47" s="535"/>
    </row>
    <row r="48" spans="2:47" ht="23.25" x14ac:dyDescent="0.35">
      <c r="B48" s="485"/>
      <c r="C48" s="485"/>
      <c r="D48" s="486"/>
      <c r="E48" s="487" t="s">
        <v>167</v>
      </c>
      <c r="F48" s="488"/>
      <c r="G48" s="488"/>
      <c r="H48" s="488"/>
      <c r="I48" s="489"/>
      <c r="J48" s="73" t="s">
        <v>352</v>
      </c>
      <c r="K48" s="74" t="s">
        <v>352</v>
      </c>
      <c r="L48" s="74" t="s">
        <v>352</v>
      </c>
      <c r="M48" s="74" t="s">
        <v>352</v>
      </c>
      <c r="N48" s="74" t="s">
        <v>352</v>
      </c>
      <c r="O48" s="75" t="s">
        <v>352</v>
      </c>
      <c r="P48" s="73" t="s">
        <v>352</v>
      </c>
      <c r="Q48" s="74" t="s">
        <v>352</v>
      </c>
      <c r="R48" s="74" t="s">
        <v>352</v>
      </c>
      <c r="S48" s="74" t="s">
        <v>352</v>
      </c>
      <c r="T48" s="74" t="s">
        <v>352</v>
      </c>
      <c r="U48" s="75" t="s">
        <v>352</v>
      </c>
      <c r="V48" s="194" t="s">
        <v>352</v>
      </c>
      <c r="W48" s="203"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x14ac:dyDescent="0.25">
      <c r="B49" s="485"/>
      <c r="C49" s="485"/>
      <c r="D49" s="486"/>
      <c r="E49" s="506"/>
      <c r="F49" s="491"/>
      <c r="G49" s="491"/>
      <c r="H49" s="491"/>
      <c r="I49" s="492"/>
      <c r="J49" s="76" t="s">
        <v>352</v>
      </c>
      <c r="K49" s="77" t="s">
        <v>352</v>
      </c>
      <c r="L49" s="77" t="s">
        <v>352</v>
      </c>
      <c r="M49" s="77" t="s">
        <v>352</v>
      </c>
      <c r="N49" s="77" t="s">
        <v>352</v>
      </c>
      <c r="O49" s="78" t="s">
        <v>352</v>
      </c>
      <c r="P49" s="76" t="s">
        <v>352</v>
      </c>
      <c r="Q49" s="77" t="s">
        <v>352</v>
      </c>
      <c r="R49" s="77" t="s">
        <v>352</v>
      </c>
      <c r="S49" s="77" t="s">
        <v>352</v>
      </c>
      <c r="T49" s="77" t="s">
        <v>352</v>
      </c>
      <c r="U49" s="78" t="s">
        <v>352</v>
      </c>
      <c r="V49" s="197" t="s">
        <v>352</v>
      </c>
      <c r="W49" s="198"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x14ac:dyDescent="0.25">
      <c r="B50" s="485"/>
      <c r="C50" s="485"/>
      <c r="D50" s="486"/>
      <c r="E50" s="506"/>
      <c r="F50" s="491"/>
      <c r="G50" s="491"/>
      <c r="H50" s="491"/>
      <c r="I50" s="492"/>
      <c r="J50" s="76" t="s">
        <v>352</v>
      </c>
      <c r="K50" s="77" t="s">
        <v>352</v>
      </c>
      <c r="L50" s="77" t="s">
        <v>352</v>
      </c>
      <c r="M50" s="77" t="s">
        <v>352</v>
      </c>
      <c r="N50" s="77" t="s">
        <v>352</v>
      </c>
      <c r="O50" s="78" t="s">
        <v>352</v>
      </c>
      <c r="P50" s="76" t="s">
        <v>352</v>
      </c>
      <c r="Q50" s="77" t="s">
        <v>352</v>
      </c>
      <c r="R50" s="77" t="s">
        <v>352</v>
      </c>
      <c r="S50" s="77" t="s">
        <v>352</v>
      </c>
      <c r="T50" s="77" t="s">
        <v>352</v>
      </c>
      <c r="U50" s="78" t="s">
        <v>352</v>
      </c>
      <c r="V50" s="197" t="s">
        <v>352</v>
      </c>
      <c r="W50" s="198"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x14ac:dyDescent="0.25">
      <c r="B51" s="485"/>
      <c r="C51" s="485"/>
      <c r="D51" s="486"/>
      <c r="E51" s="490"/>
      <c r="F51" s="491"/>
      <c r="G51" s="491"/>
      <c r="H51" s="491"/>
      <c r="I51" s="492"/>
      <c r="J51" s="76" t="s">
        <v>352</v>
      </c>
      <c r="K51" s="77" t="s">
        <v>352</v>
      </c>
      <c r="L51" s="77" t="s">
        <v>352</v>
      </c>
      <c r="M51" s="77" t="s">
        <v>352</v>
      </c>
      <c r="N51" s="77" t="s">
        <v>352</v>
      </c>
      <c r="O51" s="78" t="s">
        <v>352</v>
      </c>
      <c r="P51" s="76" t="s">
        <v>352</v>
      </c>
      <c r="Q51" s="77" t="s">
        <v>352</v>
      </c>
      <c r="R51" s="77" t="s">
        <v>352</v>
      </c>
      <c r="S51" s="77" t="s">
        <v>352</v>
      </c>
      <c r="T51" s="77" t="s">
        <v>352</v>
      </c>
      <c r="U51" s="78" t="s">
        <v>352</v>
      </c>
      <c r="V51" s="197" t="s">
        <v>352</v>
      </c>
      <c r="W51" s="198"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x14ac:dyDescent="0.25">
      <c r="B52" s="485"/>
      <c r="C52" s="485"/>
      <c r="D52" s="486"/>
      <c r="E52" s="490"/>
      <c r="F52" s="491"/>
      <c r="G52" s="491"/>
      <c r="H52" s="491"/>
      <c r="I52" s="492"/>
      <c r="J52" s="76" t="s">
        <v>352</v>
      </c>
      <c r="K52" s="77" t="s">
        <v>352</v>
      </c>
      <c r="L52" s="77" t="s">
        <v>352</v>
      </c>
      <c r="M52" s="77" t="s">
        <v>352</v>
      </c>
      <c r="N52" s="77" t="s">
        <v>352</v>
      </c>
      <c r="O52" s="78" t="s">
        <v>352</v>
      </c>
      <c r="P52" s="76" t="s">
        <v>352</v>
      </c>
      <c r="Q52" s="77" t="s">
        <v>352</v>
      </c>
      <c r="R52" s="77" t="s">
        <v>352</v>
      </c>
      <c r="S52" s="77" t="s">
        <v>352</v>
      </c>
      <c r="T52" s="77" t="s">
        <v>352</v>
      </c>
      <c r="U52" s="78" t="s">
        <v>352</v>
      </c>
      <c r="V52" s="197" t="s">
        <v>352</v>
      </c>
      <c r="W52" s="198"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x14ac:dyDescent="0.25">
      <c r="B53" s="485"/>
      <c r="C53" s="485"/>
      <c r="D53" s="486"/>
      <c r="E53" s="490"/>
      <c r="F53" s="491"/>
      <c r="G53" s="491"/>
      <c r="H53" s="491"/>
      <c r="I53" s="492"/>
      <c r="J53" s="76" t="s">
        <v>352</v>
      </c>
      <c r="K53" s="77" t="s">
        <v>352</v>
      </c>
      <c r="L53" s="77" t="s">
        <v>352</v>
      </c>
      <c r="M53" s="77" t="s">
        <v>352</v>
      </c>
      <c r="N53" s="77" t="s">
        <v>352</v>
      </c>
      <c r="O53" s="78" t="s">
        <v>352</v>
      </c>
      <c r="P53" s="76" t="s">
        <v>352</v>
      </c>
      <c r="Q53" s="77" t="s">
        <v>352</v>
      </c>
      <c r="R53" s="77" t="s">
        <v>352</v>
      </c>
      <c r="S53" s="77" t="s">
        <v>352</v>
      </c>
      <c r="T53" s="77" t="s">
        <v>352</v>
      </c>
      <c r="U53" s="78" t="s">
        <v>352</v>
      </c>
      <c r="V53" s="197" t="s">
        <v>352</v>
      </c>
      <c r="W53" s="198"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x14ac:dyDescent="0.25">
      <c r="B54" s="485"/>
      <c r="C54" s="485"/>
      <c r="D54" s="486"/>
      <c r="E54" s="490"/>
      <c r="F54" s="491"/>
      <c r="G54" s="491"/>
      <c r="H54" s="491"/>
      <c r="I54" s="492"/>
      <c r="J54" s="76" t="s">
        <v>352</v>
      </c>
      <c r="K54" s="77" t="s">
        <v>352</v>
      </c>
      <c r="L54" s="77" t="s">
        <v>352</v>
      </c>
      <c r="M54" s="77" t="s">
        <v>352</v>
      </c>
      <c r="N54" s="77" t="s">
        <v>352</v>
      </c>
      <c r="O54" s="78" t="s">
        <v>352</v>
      </c>
      <c r="P54" s="76" t="s">
        <v>352</v>
      </c>
      <c r="Q54" s="77" t="s">
        <v>352</v>
      </c>
      <c r="R54" s="77" t="s">
        <v>352</v>
      </c>
      <c r="S54" s="77" t="s">
        <v>352</v>
      </c>
      <c r="T54" s="77" t="s">
        <v>352</v>
      </c>
      <c r="U54" s="78" t="s">
        <v>352</v>
      </c>
      <c r="V54" s="197" t="s">
        <v>352</v>
      </c>
      <c r="W54" s="198"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x14ac:dyDescent="0.25">
      <c r="B55" s="485"/>
      <c r="C55" s="485"/>
      <c r="D55" s="486"/>
      <c r="E55" s="490"/>
      <c r="F55" s="491"/>
      <c r="G55" s="491"/>
      <c r="H55" s="491"/>
      <c r="I55" s="492"/>
      <c r="J55" s="76" t="s">
        <v>352</v>
      </c>
      <c r="K55" s="77" t="s">
        <v>352</v>
      </c>
      <c r="L55" s="77" t="s">
        <v>352</v>
      </c>
      <c r="M55" s="77" t="s">
        <v>352</v>
      </c>
      <c r="N55" s="77" t="s">
        <v>352</v>
      </c>
      <c r="O55" s="78" t="s">
        <v>352</v>
      </c>
      <c r="P55" s="76" t="s">
        <v>352</v>
      </c>
      <c r="Q55" s="77" t="s">
        <v>352</v>
      </c>
      <c r="R55" s="77" t="s">
        <v>352</v>
      </c>
      <c r="S55" s="77" t="s">
        <v>352</v>
      </c>
      <c r="T55" s="77" t="s">
        <v>352</v>
      </c>
      <c r="U55" s="78" t="s">
        <v>352</v>
      </c>
      <c r="V55" s="197" t="s">
        <v>352</v>
      </c>
      <c r="W55" s="198"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x14ac:dyDescent="0.25">
      <c r="B56" s="485"/>
      <c r="C56" s="485"/>
      <c r="D56" s="486"/>
      <c r="E56" s="490"/>
      <c r="F56" s="491"/>
      <c r="G56" s="491"/>
      <c r="H56" s="491"/>
      <c r="I56" s="492"/>
      <c r="J56" s="76" t="s">
        <v>352</v>
      </c>
      <c r="K56" s="77" t="s">
        <v>352</v>
      </c>
      <c r="L56" s="77" t="s">
        <v>352</v>
      </c>
      <c r="M56" s="77" t="s">
        <v>352</v>
      </c>
      <c r="N56" s="77" t="s">
        <v>352</v>
      </c>
      <c r="O56" s="78" t="s">
        <v>352</v>
      </c>
      <c r="P56" s="76" t="s">
        <v>352</v>
      </c>
      <c r="Q56" s="77" t="s">
        <v>352</v>
      </c>
      <c r="R56" s="77" t="s">
        <v>352</v>
      </c>
      <c r="S56" s="77" t="s">
        <v>352</v>
      </c>
      <c r="T56" s="77" t="s">
        <v>352</v>
      </c>
      <c r="U56" s="78" t="s">
        <v>352</v>
      </c>
      <c r="V56" s="197" t="s">
        <v>352</v>
      </c>
      <c r="W56" s="198"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x14ac:dyDescent="0.3">
      <c r="B57" s="485"/>
      <c r="C57" s="485"/>
      <c r="D57" s="486"/>
      <c r="E57" s="493"/>
      <c r="F57" s="494"/>
      <c r="G57" s="494"/>
      <c r="H57" s="494"/>
      <c r="I57" s="495"/>
      <c r="J57" s="79" t="s">
        <v>352</v>
      </c>
      <c r="K57" s="80" t="s">
        <v>352</v>
      </c>
      <c r="L57" s="80" t="s">
        <v>352</v>
      </c>
      <c r="M57" s="80" t="s">
        <v>352</v>
      </c>
      <c r="N57" s="80" t="s">
        <v>352</v>
      </c>
      <c r="O57" s="81" t="s">
        <v>352</v>
      </c>
      <c r="P57" s="79" t="s">
        <v>352</v>
      </c>
      <c r="Q57" s="80" t="s">
        <v>352</v>
      </c>
      <c r="R57" s="80" t="s">
        <v>352</v>
      </c>
      <c r="S57" s="80" t="s">
        <v>352</v>
      </c>
      <c r="T57" s="80" t="s">
        <v>352</v>
      </c>
      <c r="U57" s="81" t="s">
        <v>352</v>
      </c>
      <c r="V57" s="200" t="s">
        <v>352</v>
      </c>
      <c r="W57" s="201"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x14ac:dyDescent="0.25">
      <c r="J58" s="487" t="s">
        <v>168</v>
      </c>
      <c r="K58" s="488"/>
      <c r="L58" s="488"/>
      <c r="M58" s="488"/>
      <c r="N58" s="488"/>
      <c r="O58" s="489"/>
      <c r="P58" s="487" t="s">
        <v>169</v>
      </c>
      <c r="Q58" s="488"/>
      <c r="R58" s="488"/>
      <c r="S58" s="488"/>
      <c r="T58" s="488"/>
      <c r="U58" s="489"/>
      <c r="V58" s="487" t="s">
        <v>170</v>
      </c>
      <c r="W58" s="488"/>
      <c r="X58" s="488"/>
      <c r="Y58" s="488"/>
      <c r="Z58" s="488"/>
      <c r="AA58" s="489"/>
      <c r="AB58" s="487" t="s">
        <v>171</v>
      </c>
      <c r="AC58" s="537"/>
      <c r="AD58" s="488"/>
      <c r="AE58" s="488"/>
      <c r="AF58" s="488"/>
      <c r="AG58" s="488"/>
      <c r="AH58" s="487" t="s">
        <v>172</v>
      </c>
      <c r="AI58" s="488"/>
      <c r="AJ58" s="488"/>
      <c r="AK58" s="488"/>
      <c r="AL58" s="489"/>
    </row>
    <row r="59" spans="2:38" ht="15" customHeight="1" x14ac:dyDescent="0.25">
      <c r="J59" s="490"/>
      <c r="K59" s="491"/>
      <c r="L59" s="491"/>
      <c r="M59" s="491"/>
      <c r="N59" s="491"/>
      <c r="O59" s="492"/>
      <c r="P59" s="490"/>
      <c r="Q59" s="491"/>
      <c r="R59" s="491"/>
      <c r="S59" s="491"/>
      <c r="T59" s="491"/>
      <c r="U59" s="492"/>
      <c r="V59" s="490"/>
      <c r="W59" s="491"/>
      <c r="X59" s="491"/>
      <c r="Y59" s="491"/>
      <c r="Z59" s="491"/>
      <c r="AA59" s="492"/>
      <c r="AB59" s="490"/>
      <c r="AC59" s="491"/>
      <c r="AD59" s="491"/>
      <c r="AE59" s="491"/>
      <c r="AF59" s="491"/>
      <c r="AG59" s="491"/>
      <c r="AH59" s="506"/>
      <c r="AI59" s="519"/>
      <c r="AJ59" s="519"/>
      <c r="AK59" s="519"/>
      <c r="AL59" s="492"/>
    </row>
    <row r="60" spans="2:38" ht="15" customHeight="1" x14ac:dyDescent="0.25">
      <c r="J60" s="490"/>
      <c r="K60" s="491"/>
      <c r="L60" s="491"/>
      <c r="M60" s="491"/>
      <c r="N60" s="491"/>
      <c r="O60" s="492"/>
      <c r="P60" s="490"/>
      <c r="Q60" s="491"/>
      <c r="R60" s="491"/>
      <c r="S60" s="491"/>
      <c r="T60" s="491"/>
      <c r="U60" s="492"/>
      <c r="V60" s="490"/>
      <c r="W60" s="491"/>
      <c r="X60" s="491"/>
      <c r="Y60" s="491"/>
      <c r="Z60" s="491"/>
      <c r="AA60" s="492"/>
      <c r="AB60" s="490"/>
      <c r="AC60" s="491"/>
      <c r="AD60" s="491"/>
      <c r="AE60" s="491"/>
      <c r="AF60" s="491"/>
      <c r="AG60" s="491"/>
      <c r="AH60" s="506"/>
      <c r="AI60" s="519"/>
      <c r="AJ60" s="519"/>
      <c r="AK60" s="519"/>
      <c r="AL60" s="492"/>
    </row>
    <row r="61" spans="2:38" ht="15" customHeight="1" x14ac:dyDescent="0.25">
      <c r="J61" s="490"/>
      <c r="K61" s="491"/>
      <c r="L61" s="491"/>
      <c r="M61" s="491"/>
      <c r="N61" s="491"/>
      <c r="O61" s="492"/>
      <c r="P61" s="490"/>
      <c r="Q61" s="491"/>
      <c r="R61" s="491"/>
      <c r="S61" s="491"/>
      <c r="T61" s="491"/>
      <c r="U61" s="492"/>
      <c r="V61" s="490"/>
      <c r="W61" s="491"/>
      <c r="X61" s="491"/>
      <c r="Y61" s="491"/>
      <c r="Z61" s="491"/>
      <c r="AA61" s="492"/>
      <c r="AB61" s="490"/>
      <c r="AC61" s="491"/>
      <c r="AD61" s="491"/>
      <c r="AE61" s="491"/>
      <c r="AF61" s="491"/>
      <c r="AG61" s="491"/>
      <c r="AH61" s="490"/>
      <c r="AI61" s="519"/>
      <c r="AJ61" s="519"/>
      <c r="AK61" s="519"/>
      <c r="AL61" s="492"/>
    </row>
    <row r="62" spans="2:38" ht="15" customHeight="1" x14ac:dyDescent="0.25">
      <c r="J62" s="490"/>
      <c r="K62" s="491"/>
      <c r="L62" s="491"/>
      <c r="M62" s="491"/>
      <c r="N62" s="491"/>
      <c r="O62" s="492"/>
      <c r="P62" s="490"/>
      <c r="Q62" s="491"/>
      <c r="R62" s="491"/>
      <c r="S62" s="491"/>
      <c r="T62" s="491"/>
      <c r="U62" s="492"/>
      <c r="V62" s="490"/>
      <c r="W62" s="491"/>
      <c r="X62" s="491"/>
      <c r="Y62" s="491"/>
      <c r="Z62" s="491"/>
      <c r="AA62" s="492"/>
      <c r="AB62" s="490"/>
      <c r="AC62" s="491"/>
      <c r="AD62" s="491"/>
      <c r="AE62" s="491"/>
      <c r="AF62" s="491"/>
      <c r="AG62" s="491"/>
      <c r="AH62" s="490"/>
      <c r="AI62" s="519"/>
      <c r="AJ62" s="519"/>
      <c r="AK62" s="519"/>
      <c r="AL62" s="492"/>
    </row>
    <row r="63" spans="2:38" ht="28.5" customHeight="1" thickBot="1" x14ac:dyDescent="0.3">
      <c r="J63" s="493"/>
      <c r="K63" s="494"/>
      <c r="L63" s="494"/>
      <c r="M63" s="494"/>
      <c r="N63" s="494"/>
      <c r="O63" s="495"/>
      <c r="P63" s="493"/>
      <c r="Q63" s="494"/>
      <c r="R63" s="494"/>
      <c r="S63" s="494"/>
      <c r="T63" s="494"/>
      <c r="U63" s="495"/>
      <c r="V63" s="493"/>
      <c r="W63" s="494"/>
      <c r="X63" s="494"/>
      <c r="Y63" s="494"/>
      <c r="Z63" s="494"/>
      <c r="AA63" s="495"/>
      <c r="AB63" s="493"/>
      <c r="AC63" s="494"/>
      <c r="AD63" s="494"/>
      <c r="AE63" s="494"/>
      <c r="AF63" s="494"/>
      <c r="AG63" s="494"/>
      <c r="AH63" s="493"/>
      <c r="AI63" s="494"/>
      <c r="AJ63" s="494"/>
      <c r="AK63" s="494"/>
      <c r="AL63" s="495"/>
    </row>
    <row r="86" spans="10:16" ht="15.75" thickBot="1" x14ac:dyDescent="0.3"/>
    <row r="87" spans="10:16" ht="21.75" customHeight="1" thickBot="1" x14ac:dyDescent="0.3">
      <c r="J87" s="258"/>
      <c r="K87" s="258"/>
      <c r="L87" s="258"/>
      <c r="M87" s="258"/>
      <c r="N87" s="257" t="s">
        <v>161</v>
      </c>
      <c r="O87" s="265" t="s">
        <v>470</v>
      </c>
      <c r="P87" s="265"/>
    </row>
    <row r="88" spans="10:16" ht="84.75" customHeight="1" thickBot="1" x14ac:dyDescent="0.3">
      <c r="J88" s="260"/>
      <c r="K88" s="260"/>
      <c r="L88" s="260"/>
      <c r="M88" s="260"/>
      <c r="N88" s="259" t="s">
        <v>163</v>
      </c>
      <c r="O88" s="265" t="s">
        <v>469</v>
      </c>
      <c r="P88" s="265"/>
    </row>
    <row r="89" spans="10:16" ht="21.75" customHeight="1" thickBot="1" x14ac:dyDescent="0.3">
      <c r="J89" s="262"/>
      <c r="K89" s="262"/>
      <c r="L89" s="262"/>
      <c r="M89" s="262"/>
      <c r="N89" s="261" t="s">
        <v>127</v>
      </c>
      <c r="O89" s="265" t="s">
        <v>292</v>
      </c>
      <c r="P89" s="265"/>
    </row>
    <row r="90" spans="10:16" ht="84" customHeight="1" x14ac:dyDescent="0.25">
      <c r="J90" s="264"/>
      <c r="K90" s="264"/>
      <c r="L90" s="264"/>
      <c r="M90" s="264"/>
      <c r="N90" s="263" t="s">
        <v>166</v>
      </c>
      <c r="O90" s="265" t="s">
        <v>291</v>
      </c>
      <c r="P90" s="26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F21" zoomScale="71" zoomScaleNormal="71" workbookViewId="0">
      <selection activeCell="V15" sqref="V15:V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8" width="14.28515625" customWidth="1"/>
    <col min="19" max="19" width="17.85546875" customWidth="1"/>
    <col min="20" max="20" width="22.5703125" customWidth="1"/>
    <col min="21" max="21" width="16.140625" customWidth="1"/>
    <col min="22" max="22" width="16.7109375" style="7" customWidth="1"/>
    <col min="23" max="23" width="19.5703125" style="7" customWidth="1"/>
    <col min="24" max="177" width="11.42578125" style="7"/>
  </cols>
  <sheetData>
    <row r="1" spans="1:279" s="172" customFormat="1" ht="16.5" customHeight="1" x14ac:dyDescent="0.3">
      <c r="A1" s="452"/>
      <c r="B1" s="453"/>
      <c r="C1" s="453"/>
      <c r="D1" s="543" t="s">
        <v>358</v>
      </c>
      <c r="E1" s="543"/>
      <c r="F1" s="543"/>
      <c r="G1" s="543"/>
      <c r="H1" s="543"/>
      <c r="I1" s="543"/>
      <c r="J1" s="543"/>
      <c r="K1" s="543"/>
      <c r="L1" s="543"/>
      <c r="M1" s="543"/>
      <c r="N1" s="543"/>
      <c r="O1" s="543"/>
      <c r="P1" s="543"/>
      <c r="Q1" s="544"/>
      <c r="R1" s="193"/>
      <c r="S1" s="444" t="s">
        <v>67</v>
      </c>
      <c r="T1" s="444"/>
      <c r="U1" s="444"/>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c r="CS1" s="171"/>
      <c r="CT1" s="171"/>
      <c r="CU1" s="171"/>
      <c r="CV1" s="171"/>
      <c r="CW1" s="171"/>
      <c r="CX1" s="171"/>
      <c r="CY1" s="171"/>
      <c r="CZ1" s="171"/>
      <c r="DA1" s="171"/>
      <c r="DB1" s="171"/>
      <c r="DC1" s="171"/>
      <c r="DD1" s="171"/>
      <c r="DE1" s="171"/>
      <c r="DF1" s="171"/>
      <c r="DG1" s="171"/>
      <c r="DH1" s="171"/>
      <c r="DI1" s="171"/>
      <c r="DJ1" s="171"/>
      <c r="DK1" s="171"/>
      <c r="DL1" s="171"/>
      <c r="DM1" s="171"/>
      <c r="DN1" s="171"/>
      <c r="DO1" s="171"/>
      <c r="DP1" s="171"/>
      <c r="DQ1" s="171"/>
      <c r="DR1" s="171"/>
      <c r="DS1" s="171"/>
      <c r="DT1" s="171"/>
      <c r="DU1" s="171"/>
      <c r="DV1" s="171"/>
      <c r="DW1" s="171"/>
      <c r="DX1" s="171"/>
      <c r="DY1" s="171"/>
      <c r="DZ1" s="171"/>
      <c r="EA1" s="171"/>
      <c r="EB1" s="171"/>
      <c r="EC1" s="171"/>
      <c r="ED1" s="171"/>
      <c r="EE1" s="171"/>
      <c r="EF1" s="171"/>
      <c r="EG1" s="171"/>
      <c r="EH1" s="171"/>
      <c r="EI1" s="171"/>
      <c r="EJ1" s="171"/>
      <c r="EK1" s="171"/>
      <c r="EL1" s="171"/>
      <c r="EM1" s="171"/>
      <c r="EN1" s="171"/>
      <c r="EO1" s="171"/>
      <c r="EP1" s="171"/>
      <c r="EQ1" s="171"/>
      <c r="ER1" s="171"/>
      <c r="ES1" s="171"/>
      <c r="ET1" s="171"/>
      <c r="EU1" s="171"/>
      <c r="EV1" s="171"/>
      <c r="EW1" s="171"/>
      <c r="EX1" s="171"/>
      <c r="EY1" s="171"/>
      <c r="EZ1" s="171"/>
      <c r="FA1" s="171"/>
      <c r="FB1" s="171"/>
      <c r="FC1" s="171"/>
      <c r="FD1" s="171"/>
      <c r="FE1" s="171"/>
      <c r="FF1" s="171"/>
      <c r="FG1" s="171"/>
      <c r="FH1" s="171"/>
      <c r="FI1" s="171"/>
      <c r="FJ1" s="171"/>
      <c r="FK1" s="171"/>
      <c r="FL1" s="171"/>
      <c r="FM1" s="171"/>
      <c r="FN1" s="171"/>
      <c r="FO1" s="171"/>
      <c r="FP1" s="171"/>
      <c r="FQ1" s="171"/>
      <c r="FR1" s="171"/>
      <c r="FS1" s="171"/>
      <c r="FT1" s="171"/>
      <c r="FU1" s="171"/>
      <c r="FV1" s="171"/>
      <c r="FW1" s="171"/>
      <c r="FX1" s="171"/>
      <c r="FY1" s="171"/>
      <c r="FZ1" s="171"/>
      <c r="GA1" s="171"/>
      <c r="GB1" s="171"/>
      <c r="GC1" s="171"/>
      <c r="GD1" s="171"/>
      <c r="GE1" s="171"/>
      <c r="GF1" s="171"/>
      <c r="GG1" s="171"/>
      <c r="GH1" s="171"/>
      <c r="GI1" s="171"/>
      <c r="GJ1" s="171"/>
      <c r="GK1" s="171"/>
      <c r="GL1" s="171"/>
      <c r="GM1" s="171"/>
      <c r="GN1" s="171"/>
      <c r="GO1" s="171"/>
      <c r="GP1" s="171"/>
      <c r="GQ1" s="171"/>
      <c r="GR1" s="171"/>
      <c r="GS1" s="171"/>
      <c r="GT1" s="171"/>
      <c r="GU1" s="171"/>
      <c r="GV1" s="171"/>
      <c r="GW1" s="171"/>
      <c r="GX1" s="171"/>
      <c r="GY1" s="171"/>
      <c r="GZ1" s="171"/>
      <c r="HA1" s="171"/>
      <c r="HB1" s="171"/>
      <c r="HC1" s="171"/>
      <c r="HD1" s="171"/>
      <c r="HE1" s="171"/>
      <c r="HF1" s="171"/>
      <c r="HG1" s="171"/>
      <c r="HH1" s="171"/>
      <c r="HI1" s="171"/>
      <c r="HJ1" s="171"/>
      <c r="HK1" s="171"/>
      <c r="HL1" s="171"/>
      <c r="HM1" s="171"/>
      <c r="HN1" s="171"/>
      <c r="HO1" s="171"/>
      <c r="HP1" s="171"/>
      <c r="HQ1" s="171"/>
      <c r="HR1" s="171"/>
      <c r="HS1" s="171"/>
      <c r="HT1" s="171"/>
      <c r="HU1" s="171"/>
      <c r="HV1" s="171"/>
      <c r="HW1" s="171"/>
      <c r="HX1" s="171"/>
      <c r="HY1" s="171"/>
      <c r="HZ1" s="171"/>
      <c r="IA1" s="171"/>
      <c r="IB1" s="171"/>
      <c r="IC1" s="171"/>
      <c r="ID1" s="171"/>
      <c r="IE1" s="171"/>
      <c r="IF1" s="171"/>
      <c r="IG1" s="171"/>
      <c r="IH1" s="171"/>
      <c r="II1" s="171"/>
      <c r="IJ1" s="171"/>
      <c r="IK1" s="171"/>
      <c r="IL1" s="171"/>
      <c r="IM1" s="171"/>
      <c r="IN1" s="171"/>
      <c r="IO1" s="171"/>
      <c r="IP1" s="171"/>
      <c r="IQ1" s="171"/>
      <c r="IR1" s="171"/>
      <c r="IS1" s="171"/>
      <c r="IT1" s="171"/>
      <c r="IU1" s="171"/>
      <c r="IV1" s="171"/>
      <c r="IW1" s="171"/>
      <c r="IX1" s="171"/>
      <c r="IY1" s="171"/>
      <c r="IZ1" s="171"/>
      <c r="JA1" s="171"/>
      <c r="JB1" s="171"/>
      <c r="JC1" s="171"/>
      <c r="JD1" s="171"/>
      <c r="JE1" s="171"/>
      <c r="JF1" s="171"/>
      <c r="JG1" s="171"/>
      <c r="JH1" s="171"/>
      <c r="JI1" s="171"/>
      <c r="JJ1" s="171"/>
      <c r="JK1" s="171"/>
      <c r="JL1" s="171"/>
      <c r="JM1" s="171"/>
      <c r="JN1" s="171"/>
      <c r="JO1" s="171"/>
      <c r="JP1" s="171"/>
      <c r="JQ1" s="171"/>
      <c r="JR1" s="171"/>
      <c r="JS1" s="171"/>
    </row>
    <row r="2" spans="1:279" s="172" customFormat="1" ht="39.75" customHeight="1" x14ac:dyDescent="0.3">
      <c r="A2" s="454"/>
      <c r="B2" s="455"/>
      <c r="C2" s="455"/>
      <c r="D2" s="545"/>
      <c r="E2" s="545"/>
      <c r="F2" s="545"/>
      <c r="G2" s="545"/>
      <c r="H2" s="545"/>
      <c r="I2" s="545"/>
      <c r="J2" s="545"/>
      <c r="K2" s="545"/>
      <c r="L2" s="545"/>
      <c r="M2" s="545"/>
      <c r="N2" s="545"/>
      <c r="O2" s="545"/>
      <c r="P2" s="545"/>
      <c r="Q2" s="546"/>
      <c r="R2" s="193"/>
      <c r="S2" s="444"/>
      <c r="T2" s="444"/>
      <c r="U2" s="444"/>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1"/>
      <c r="EX2" s="171"/>
      <c r="EY2" s="171"/>
      <c r="EZ2" s="171"/>
      <c r="FA2" s="171"/>
      <c r="FB2" s="171"/>
      <c r="FC2" s="171"/>
      <c r="FD2" s="171"/>
      <c r="FE2" s="171"/>
      <c r="FF2" s="171"/>
      <c r="FG2" s="171"/>
      <c r="FH2" s="171"/>
      <c r="FI2" s="171"/>
      <c r="FJ2" s="171"/>
      <c r="FK2" s="171"/>
      <c r="FL2" s="171"/>
      <c r="FM2" s="171"/>
      <c r="FN2" s="171"/>
      <c r="FO2" s="171"/>
      <c r="FP2" s="171"/>
      <c r="FQ2" s="171"/>
      <c r="FR2" s="171"/>
      <c r="FS2" s="171"/>
      <c r="FT2" s="171"/>
      <c r="FU2" s="171"/>
      <c r="FV2" s="171"/>
      <c r="FW2" s="171"/>
      <c r="FX2" s="171"/>
      <c r="FY2" s="171"/>
      <c r="FZ2" s="171"/>
      <c r="GA2" s="171"/>
      <c r="GB2" s="171"/>
      <c r="GC2" s="171"/>
      <c r="GD2" s="171"/>
      <c r="GE2" s="171"/>
      <c r="GF2" s="171"/>
      <c r="GG2" s="171"/>
      <c r="GH2" s="171"/>
      <c r="GI2" s="171"/>
      <c r="GJ2" s="171"/>
      <c r="GK2" s="171"/>
      <c r="GL2" s="171"/>
      <c r="GM2" s="171"/>
      <c r="GN2" s="171"/>
      <c r="GO2" s="171"/>
      <c r="GP2" s="171"/>
      <c r="GQ2" s="171"/>
      <c r="GR2" s="171"/>
      <c r="GS2" s="171"/>
      <c r="GT2" s="171"/>
      <c r="GU2" s="171"/>
      <c r="GV2" s="171"/>
      <c r="GW2" s="171"/>
      <c r="GX2" s="171"/>
      <c r="GY2" s="171"/>
      <c r="GZ2" s="171"/>
      <c r="HA2" s="171"/>
      <c r="HB2" s="171"/>
      <c r="HC2" s="171"/>
      <c r="HD2" s="171"/>
      <c r="HE2" s="171"/>
      <c r="HF2" s="171"/>
      <c r="HG2" s="171"/>
      <c r="HH2" s="171"/>
      <c r="HI2" s="171"/>
      <c r="HJ2" s="171"/>
      <c r="HK2" s="171"/>
      <c r="HL2" s="171"/>
      <c r="HM2" s="171"/>
      <c r="HN2" s="171"/>
      <c r="HO2" s="171"/>
      <c r="HP2" s="171"/>
      <c r="HQ2" s="171"/>
      <c r="HR2" s="171"/>
      <c r="HS2" s="171"/>
      <c r="HT2" s="171"/>
      <c r="HU2" s="171"/>
      <c r="HV2" s="171"/>
      <c r="HW2" s="171"/>
      <c r="HX2" s="171"/>
      <c r="HY2" s="171"/>
      <c r="HZ2" s="171"/>
      <c r="IA2" s="171"/>
      <c r="IB2" s="171"/>
      <c r="IC2" s="171"/>
      <c r="ID2" s="171"/>
      <c r="IE2" s="171"/>
      <c r="IF2" s="171"/>
      <c r="IG2" s="171"/>
      <c r="IH2" s="171"/>
      <c r="II2" s="171"/>
      <c r="IJ2" s="171"/>
      <c r="IK2" s="171"/>
      <c r="IL2" s="171"/>
      <c r="IM2" s="171"/>
      <c r="IN2" s="171"/>
      <c r="IO2" s="171"/>
      <c r="IP2" s="171"/>
      <c r="IQ2" s="171"/>
      <c r="IR2" s="171"/>
      <c r="IS2" s="171"/>
      <c r="IT2" s="171"/>
      <c r="IU2" s="171"/>
      <c r="IV2" s="171"/>
      <c r="IW2" s="171"/>
      <c r="IX2" s="171"/>
      <c r="IY2" s="171"/>
      <c r="IZ2" s="171"/>
      <c r="JA2" s="171"/>
      <c r="JB2" s="171"/>
      <c r="JC2" s="171"/>
      <c r="JD2" s="171"/>
      <c r="JE2" s="171"/>
      <c r="JF2" s="171"/>
      <c r="JG2" s="171"/>
      <c r="JH2" s="171"/>
      <c r="JI2" s="171"/>
      <c r="JJ2" s="171"/>
      <c r="JK2" s="171"/>
      <c r="JL2" s="171"/>
      <c r="JM2" s="171"/>
      <c r="JN2" s="171"/>
      <c r="JO2" s="171"/>
      <c r="JP2" s="171"/>
      <c r="JQ2" s="171"/>
      <c r="JR2" s="171"/>
      <c r="JS2" s="171"/>
    </row>
    <row r="3" spans="1:279" s="172" customFormat="1" ht="3" customHeight="1" x14ac:dyDescent="0.3">
      <c r="A3" s="2"/>
      <c r="B3" s="2"/>
      <c r="C3" s="169"/>
      <c r="D3" s="545"/>
      <c r="E3" s="545"/>
      <c r="F3" s="545"/>
      <c r="G3" s="545"/>
      <c r="H3" s="545"/>
      <c r="I3" s="545"/>
      <c r="J3" s="545"/>
      <c r="K3" s="545"/>
      <c r="L3" s="545"/>
      <c r="M3" s="545"/>
      <c r="N3" s="545"/>
      <c r="O3" s="545"/>
      <c r="P3" s="545"/>
      <c r="Q3" s="546"/>
      <c r="R3" s="193"/>
      <c r="S3" s="444"/>
      <c r="T3" s="444"/>
      <c r="U3" s="444"/>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1"/>
      <c r="FF3" s="171"/>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1"/>
      <c r="HB3" s="171"/>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1"/>
      <c r="IX3" s="171"/>
      <c r="IY3" s="171"/>
      <c r="IZ3" s="171"/>
      <c r="JA3" s="171"/>
      <c r="JB3" s="171"/>
      <c r="JC3" s="171"/>
      <c r="JD3" s="171"/>
      <c r="JE3" s="171"/>
      <c r="JF3" s="171"/>
      <c r="JG3" s="171"/>
      <c r="JH3" s="171"/>
      <c r="JI3" s="171"/>
      <c r="JJ3" s="171"/>
      <c r="JK3" s="171"/>
      <c r="JL3" s="171"/>
      <c r="JM3" s="171"/>
      <c r="JN3" s="171"/>
      <c r="JO3" s="171"/>
      <c r="JP3" s="171"/>
      <c r="JQ3" s="171"/>
      <c r="JR3" s="171"/>
      <c r="JS3" s="171"/>
    </row>
    <row r="4" spans="1:279" s="172" customFormat="1" ht="41.25" customHeight="1" x14ac:dyDescent="0.3">
      <c r="A4" s="445" t="s">
        <v>0</v>
      </c>
      <c r="B4" s="446"/>
      <c r="C4" s="447"/>
      <c r="D4" s="448" t="str">
        <f>'Mapa Final'!D4</f>
        <v>Planeación Estratégica</v>
      </c>
      <c r="E4" s="449"/>
      <c r="F4" s="449"/>
      <c r="G4" s="449"/>
      <c r="H4" s="449"/>
      <c r="I4" s="449"/>
      <c r="J4" s="449"/>
      <c r="K4" s="449"/>
      <c r="L4" s="449"/>
      <c r="M4" s="449"/>
      <c r="N4" s="450"/>
      <c r="O4" s="451"/>
      <c r="P4" s="451"/>
      <c r="Q4" s="451"/>
      <c r="R4" s="191"/>
      <c r="S4" s="1"/>
      <c r="T4" s="1"/>
      <c r="U4" s="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c r="DP4" s="171"/>
      <c r="DQ4" s="171"/>
      <c r="DR4" s="171"/>
      <c r="DS4" s="171"/>
      <c r="DT4" s="171"/>
      <c r="DU4" s="171"/>
      <c r="DV4" s="171"/>
      <c r="DW4" s="171"/>
      <c r="DX4" s="171"/>
      <c r="DY4" s="171"/>
      <c r="DZ4" s="171"/>
      <c r="EA4" s="171"/>
      <c r="EB4" s="171"/>
      <c r="EC4" s="171"/>
      <c r="ED4" s="171"/>
      <c r="EE4" s="171"/>
      <c r="EF4" s="171"/>
      <c r="EG4" s="171"/>
      <c r="EH4" s="171"/>
      <c r="EI4" s="171"/>
      <c r="EJ4" s="171"/>
      <c r="EK4" s="171"/>
      <c r="EL4" s="171"/>
      <c r="EM4" s="171"/>
      <c r="EN4" s="171"/>
      <c r="EO4" s="171"/>
      <c r="EP4" s="171"/>
      <c r="EQ4" s="171"/>
      <c r="ER4" s="171"/>
      <c r="ES4" s="171"/>
      <c r="ET4" s="171"/>
      <c r="EU4" s="171"/>
      <c r="EV4" s="171"/>
      <c r="EW4" s="171"/>
      <c r="EX4" s="171"/>
      <c r="EY4" s="171"/>
      <c r="EZ4" s="171"/>
      <c r="FA4" s="171"/>
      <c r="FB4" s="171"/>
      <c r="FC4" s="171"/>
      <c r="FD4" s="171"/>
      <c r="FE4" s="171"/>
      <c r="FF4" s="171"/>
      <c r="FG4" s="171"/>
      <c r="FH4" s="171"/>
      <c r="FI4" s="171"/>
      <c r="FJ4" s="171"/>
      <c r="FK4" s="171"/>
      <c r="FL4" s="171"/>
      <c r="FM4" s="171"/>
      <c r="FN4" s="171"/>
      <c r="FO4" s="171"/>
      <c r="FP4" s="171"/>
      <c r="FQ4" s="171"/>
      <c r="FR4" s="171"/>
      <c r="FS4" s="171"/>
      <c r="FT4" s="171"/>
      <c r="FU4" s="171"/>
      <c r="FV4" s="171"/>
      <c r="FW4" s="171"/>
      <c r="FX4" s="171"/>
      <c r="FY4" s="171"/>
      <c r="FZ4" s="171"/>
      <c r="GA4" s="171"/>
      <c r="GB4" s="171"/>
      <c r="GC4" s="171"/>
      <c r="GD4" s="171"/>
      <c r="GE4" s="171"/>
      <c r="GF4" s="171"/>
      <c r="GG4" s="171"/>
      <c r="GH4" s="171"/>
      <c r="GI4" s="171"/>
      <c r="GJ4" s="171"/>
      <c r="GK4" s="171"/>
      <c r="GL4" s="171"/>
      <c r="GM4" s="171"/>
      <c r="GN4" s="171"/>
      <c r="GO4" s="171"/>
      <c r="GP4" s="171"/>
      <c r="GQ4" s="171"/>
      <c r="GR4" s="171"/>
      <c r="GS4" s="171"/>
      <c r="GT4" s="171"/>
      <c r="GU4" s="171"/>
      <c r="GV4" s="171"/>
      <c r="GW4" s="171"/>
      <c r="GX4" s="171"/>
      <c r="GY4" s="171"/>
      <c r="GZ4" s="171"/>
      <c r="HA4" s="171"/>
      <c r="HB4" s="171"/>
      <c r="HC4" s="171"/>
      <c r="HD4" s="171"/>
      <c r="HE4" s="171"/>
      <c r="HF4" s="171"/>
      <c r="HG4" s="171"/>
      <c r="HH4" s="171"/>
      <c r="HI4" s="171"/>
      <c r="HJ4" s="171"/>
      <c r="HK4" s="171"/>
      <c r="HL4" s="171"/>
      <c r="HM4" s="171"/>
      <c r="HN4" s="171"/>
      <c r="HO4" s="171"/>
      <c r="HP4" s="171"/>
      <c r="HQ4" s="171"/>
      <c r="HR4" s="171"/>
      <c r="HS4" s="171"/>
      <c r="HT4" s="171"/>
      <c r="HU4" s="171"/>
      <c r="HV4" s="171"/>
      <c r="HW4" s="171"/>
      <c r="HX4" s="171"/>
      <c r="HY4" s="171"/>
      <c r="HZ4" s="171"/>
      <c r="IA4" s="171"/>
      <c r="IB4" s="171"/>
      <c r="IC4" s="171"/>
      <c r="ID4" s="171"/>
      <c r="IE4" s="171"/>
      <c r="IF4" s="171"/>
      <c r="IG4" s="171"/>
      <c r="IH4" s="171"/>
      <c r="II4" s="171"/>
      <c r="IJ4" s="171"/>
      <c r="IK4" s="171"/>
      <c r="IL4" s="171"/>
      <c r="IM4" s="171"/>
      <c r="IN4" s="171"/>
      <c r="IO4" s="171"/>
      <c r="IP4" s="171"/>
      <c r="IQ4" s="171"/>
      <c r="IR4" s="171"/>
      <c r="IS4" s="171"/>
      <c r="IT4" s="171"/>
      <c r="IU4" s="171"/>
      <c r="IV4" s="171"/>
      <c r="IW4" s="171"/>
      <c r="IX4" s="171"/>
      <c r="IY4" s="171"/>
      <c r="IZ4" s="171"/>
      <c r="JA4" s="171"/>
      <c r="JB4" s="171"/>
      <c r="JC4" s="171"/>
      <c r="JD4" s="171"/>
      <c r="JE4" s="171"/>
      <c r="JF4" s="171"/>
      <c r="JG4" s="171"/>
      <c r="JH4" s="171"/>
      <c r="JI4" s="171"/>
      <c r="JJ4" s="171"/>
      <c r="JK4" s="171"/>
      <c r="JL4" s="171"/>
      <c r="JM4" s="171"/>
      <c r="JN4" s="171"/>
      <c r="JO4" s="171"/>
      <c r="JP4" s="171"/>
      <c r="JQ4" s="171"/>
      <c r="JR4" s="171"/>
      <c r="JS4" s="171"/>
    </row>
    <row r="5" spans="1:279" s="172" customFormat="1" ht="52.5" customHeight="1" x14ac:dyDescent="0.3">
      <c r="A5" s="445" t="s">
        <v>1</v>
      </c>
      <c r="B5" s="446"/>
      <c r="C5" s="447"/>
      <c r="D5" s="456" t="str">
        <f>'Mapa Final'!D5</f>
        <v>Definir metodología procedimental para la formulación del Plan de acción de la Oficina Judicial que contribuya al cumplimiento de las metas establecidas y a la mejora continua del Sistema de Gestión de Calidad</v>
      </c>
      <c r="E5" s="457"/>
      <c r="F5" s="457"/>
      <c r="G5" s="457"/>
      <c r="H5" s="457"/>
      <c r="I5" s="457"/>
      <c r="J5" s="457"/>
      <c r="K5" s="457"/>
      <c r="L5" s="457"/>
      <c r="M5" s="457"/>
      <c r="N5" s="458"/>
      <c r="O5" s="1"/>
      <c r="P5" s="1"/>
      <c r="Q5" s="1"/>
      <c r="R5" s="1"/>
      <c r="S5" s="1"/>
      <c r="T5" s="1"/>
      <c r="U5" s="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c r="GZ5" s="171"/>
      <c r="HA5" s="171"/>
      <c r="HB5" s="171"/>
      <c r="HC5" s="171"/>
      <c r="HD5" s="171"/>
      <c r="HE5" s="171"/>
      <c r="HF5" s="171"/>
      <c r="HG5" s="171"/>
      <c r="HH5" s="171"/>
      <c r="HI5" s="171"/>
      <c r="HJ5" s="171"/>
      <c r="HK5" s="171"/>
      <c r="HL5" s="171"/>
      <c r="HM5" s="171"/>
      <c r="HN5" s="171"/>
      <c r="HO5" s="171"/>
      <c r="HP5" s="171"/>
      <c r="HQ5" s="171"/>
      <c r="HR5" s="171"/>
      <c r="HS5" s="171"/>
      <c r="HT5" s="171"/>
      <c r="HU5" s="171"/>
      <c r="HV5" s="171"/>
      <c r="HW5" s="171"/>
      <c r="HX5" s="171"/>
      <c r="HY5" s="171"/>
      <c r="HZ5" s="171"/>
      <c r="IA5" s="171"/>
      <c r="IB5" s="171"/>
      <c r="IC5" s="171"/>
      <c r="ID5" s="171"/>
      <c r="IE5" s="171"/>
      <c r="IF5" s="171"/>
      <c r="IG5" s="171"/>
      <c r="IH5" s="171"/>
      <c r="II5" s="171"/>
      <c r="IJ5" s="171"/>
      <c r="IK5" s="171"/>
      <c r="IL5" s="171"/>
      <c r="IM5" s="171"/>
      <c r="IN5" s="171"/>
      <c r="IO5" s="171"/>
      <c r="IP5" s="171"/>
      <c r="IQ5" s="171"/>
      <c r="IR5" s="171"/>
      <c r="IS5" s="171"/>
      <c r="IT5" s="171"/>
      <c r="IU5" s="171"/>
      <c r="IV5" s="171"/>
      <c r="IW5" s="171"/>
      <c r="IX5" s="171"/>
      <c r="IY5" s="171"/>
      <c r="IZ5" s="171"/>
      <c r="JA5" s="171"/>
      <c r="JB5" s="171"/>
      <c r="JC5" s="171"/>
      <c r="JD5" s="171"/>
      <c r="JE5" s="171"/>
      <c r="JF5" s="171"/>
      <c r="JG5" s="171"/>
      <c r="JH5" s="171"/>
      <c r="JI5" s="171"/>
      <c r="JJ5" s="171"/>
      <c r="JK5" s="171"/>
      <c r="JL5" s="171"/>
      <c r="JM5" s="171"/>
      <c r="JN5" s="171"/>
      <c r="JO5" s="171"/>
      <c r="JP5" s="171"/>
      <c r="JQ5" s="171"/>
      <c r="JR5" s="171"/>
      <c r="JS5" s="171"/>
    </row>
    <row r="6" spans="1:279" s="172" customFormat="1" ht="32.25" customHeight="1" thickBot="1" x14ac:dyDescent="0.35">
      <c r="A6" s="445" t="s">
        <v>2</v>
      </c>
      <c r="B6" s="446"/>
      <c r="C6" s="447"/>
      <c r="D6" s="456" t="str">
        <f>'Mapa Final'!D6</f>
        <v>Oficina Judicial de Manizales</v>
      </c>
      <c r="E6" s="457"/>
      <c r="F6" s="457"/>
      <c r="G6" s="457"/>
      <c r="H6" s="457"/>
      <c r="I6" s="457"/>
      <c r="J6" s="457"/>
      <c r="K6" s="457"/>
      <c r="L6" s="457"/>
      <c r="M6" s="457"/>
      <c r="N6" s="458"/>
      <c r="O6" s="1"/>
      <c r="P6" s="1"/>
      <c r="Q6" s="1"/>
      <c r="R6" s="1"/>
      <c r="S6" s="1"/>
      <c r="T6" s="1"/>
      <c r="U6" s="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71"/>
      <c r="DX6" s="171"/>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1"/>
      <c r="FH6" s="171"/>
      <c r="FI6" s="171"/>
      <c r="FJ6" s="171"/>
      <c r="FK6" s="171"/>
      <c r="FL6" s="171"/>
      <c r="FM6" s="171"/>
      <c r="FN6" s="171"/>
      <c r="FO6" s="171"/>
      <c r="FP6" s="171"/>
      <c r="FQ6" s="171"/>
      <c r="FR6" s="171"/>
      <c r="FS6" s="171"/>
      <c r="FT6" s="171"/>
      <c r="FU6" s="171"/>
      <c r="FV6" s="171"/>
      <c r="FW6" s="171"/>
      <c r="FX6" s="171"/>
      <c r="FY6" s="171"/>
      <c r="FZ6" s="171"/>
      <c r="GA6" s="171"/>
      <c r="GB6" s="171"/>
      <c r="GC6" s="171"/>
      <c r="GD6" s="171"/>
      <c r="GE6" s="171"/>
      <c r="GF6" s="171"/>
      <c r="GG6" s="171"/>
      <c r="GH6" s="171"/>
      <c r="GI6" s="171"/>
      <c r="GJ6" s="171"/>
      <c r="GK6" s="171"/>
      <c r="GL6" s="171"/>
      <c r="GM6" s="171"/>
      <c r="GN6" s="171"/>
      <c r="GO6" s="171"/>
      <c r="GP6" s="171"/>
      <c r="GQ6" s="171"/>
      <c r="GR6" s="171"/>
      <c r="GS6" s="171"/>
      <c r="GT6" s="171"/>
      <c r="GU6" s="171"/>
      <c r="GV6" s="171"/>
      <c r="GW6" s="171"/>
      <c r="GX6" s="171"/>
      <c r="GY6" s="171"/>
      <c r="GZ6" s="171"/>
      <c r="HA6" s="171"/>
      <c r="HB6" s="171"/>
      <c r="HC6" s="171"/>
      <c r="HD6" s="171"/>
      <c r="HE6" s="171"/>
      <c r="HF6" s="171"/>
      <c r="HG6" s="171"/>
      <c r="HH6" s="171"/>
      <c r="HI6" s="171"/>
      <c r="HJ6" s="171"/>
      <c r="HK6" s="171"/>
      <c r="HL6" s="171"/>
      <c r="HM6" s="171"/>
      <c r="HN6" s="171"/>
      <c r="HO6" s="171"/>
      <c r="HP6" s="171"/>
      <c r="HQ6" s="171"/>
      <c r="HR6" s="171"/>
      <c r="HS6" s="171"/>
      <c r="HT6" s="171"/>
      <c r="HU6" s="171"/>
      <c r="HV6" s="171"/>
      <c r="HW6" s="171"/>
      <c r="HX6" s="171"/>
      <c r="HY6" s="171"/>
      <c r="HZ6" s="171"/>
      <c r="IA6" s="171"/>
      <c r="IB6" s="171"/>
      <c r="IC6" s="171"/>
      <c r="ID6" s="171"/>
      <c r="IE6" s="171"/>
      <c r="IF6" s="171"/>
      <c r="IG6" s="171"/>
      <c r="IH6" s="171"/>
      <c r="II6" s="171"/>
      <c r="IJ6" s="171"/>
      <c r="IK6" s="171"/>
      <c r="IL6" s="171"/>
      <c r="IM6" s="171"/>
      <c r="IN6" s="171"/>
      <c r="IO6" s="171"/>
      <c r="IP6" s="171"/>
      <c r="IQ6" s="171"/>
      <c r="IR6" s="171"/>
      <c r="IS6" s="171"/>
      <c r="IT6" s="171"/>
      <c r="IU6" s="171"/>
      <c r="IV6" s="171"/>
      <c r="IW6" s="171"/>
      <c r="IX6" s="171"/>
      <c r="IY6" s="171"/>
      <c r="IZ6" s="171"/>
      <c r="JA6" s="171"/>
      <c r="JB6" s="171"/>
      <c r="JC6" s="171"/>
      <c r="JD6" s="171"/>
      <c r="JE6" s="171"/>
      <c r="JF6" s="171"/>
      <c r="JG6" s="171"/>
      <c r="JH6" s="171"/>
      <c r="JI6" s="171"/>
      <c r="JJ6" s="171"/>
      <c r="JK6" s="171"/>
      <c r="JL6" s="171"/>
      <c r="JM6" s="171"/>
      <c r="JN6" s="171"/>
      <c r="JO6" s="171"/>
      <c r="JP6" s="171"/>
      <c r="JQ6" s="171"/>
      <c r="JR6" s="171"/>
      <c r="JS6" s="171"/>
    </row>
    <row r="7" spans="1:279" s="175" customFormat="1" ht="38.25" customHeight="1" thickTop="1" thickBot="1" x14ac:dyDescent="0.3">
      <c r="A7" s="538" t="s">
        <v>359</v>
      </c>
      <c r="B7" s="539"/>
      <c r="C7" s="539"/>
      <c r="D7" s="539"/>
      <c r="E7" s="539"/>
      <c r="F7" s="540"/>
      <c r="G7" s="173"/>
      <c r="H7" s="541" t="s">
        <v>360</v>
      </c>
      <c r="I7" s="541"/>
      <c r="J7" s="541"/>
      <c r="K7" s="541" t="s">
        <v>361</v>
      </c>
      <c r="L7" s="541"/>
      <c r="M7" s="541"/>
      <c r="N7" s="542" t="s">
        <v>290</v>
      </c>
      <c r="O7" s="547" t="s">
        <v>362</v>
      </c>
      <c r="P7" s="549" t="s">
        <v>363</v>
      </c>
      <c r="Q7" s="552"/>
      <c r="R7" s="550"/>
      <c r="S7" s="549" t="s">
        <v>364</v>
      </c>
      <c r="T7" s="550"/>
      <c r="U7" s="551" t="s">
        <v>365</v>
      </c>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row>
    <row r="8" spans="1:279" s="183" customFormat="1" ht="81" customHeight="1" thickTop="1" thickBot="1" x14ac:dyDescent="0.3">
      <c r="A8" s="176" t="s">
        <v>204</v>
      </c>
      <c r="B8" s="176" t="s">
        <v>380</v>
      </c>
      <c r="C8" s="177" t="s">
        <v>8</v>
      </c>
      <c r="D8" s="178" t="s">
        <v>366</v>
      </c>
      <c r="E8" s="179" t="s">
        <v>10</v>
      </c>
      <c r="F8" s="179" t="s">
        <v>11</v>
      </c>
      <c r="G8" s="179" t="s">
        <v>12</v>
      </c>
      <c r="H8" s="180" t="s">
        <v>367</v>
      </c>
      <c r="I8" s="180" t="s">
        <v>38</v>
      </c>
      <c r="J8" s="180" t="s">
        <v>368</v>
      </c>
      <c r="K8" s="180" t="s">
        <v>367</v>
      </c>
      <c r="L8" s="180" t="s">
        <v>369</v>
      </c>
      <c r="M8" s="180" t="s">
        <v>368</v>
      </c>
      <c r="N8" s="542"/>
      <c r="O8" s="548"/>
      <c r="P8" s="181" t="s">
        <v>370</v>
      </c>
      <c r="Q8" s="181" t="s">
        <v>371</v>
      </c>
      <c r="R8" s="181" t="s">
        <v>402</v>
      </c>
      <c r="S8" s="181" t="s">
        <v>372</v>
      </c>
      <c r="T8" s="181" t="s">
        <v>373</v>
      </c>
      <c r="U8" s="551"/>
      <c r="V8" s="325" t="s">
        <v>610</v>
      </c>
      <c r="W8" s="318" t="s">
        <v>594</v>
      </c>
      <c r="X8" s="318" t="s">
        <v>595</v>
      </c>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row>
    <row r="9" spans="1:279" s="184" customFormat="1" ht="10.5" customHeight="1" thickTop="1" thickBot="1" x14ac:dyDescent="0.3">
      <c r="A9" s="553"/>
      <c r="B9" s="554"/>
      <c r="C9" s="554"/>
      <c r="D9" s="554"/>
      <c r="E9" s="554"/>
      <c r="F9" s="554"/>
      <c r="G9" s="554"/>
      <c r="H9" s="554"/>
      <c r="I9" s="554"/>
      <c r="J9" s="554"/>
      <c r="K9" s="554"/>
      <c r="L9" s="554"/>
      <c r="M9" s="554"/>
      <c r="N9" s="554"/>
      <c r="U9" s="185"/>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row>
    <row r="10" spans="1:279" s="187" customFormat="1" ht="15" customHeight="1" x14ac:dyDescent="0.2">
      <c r="A10" s="555">
        <f>'Mapa Final'!A10</f>
        <v>1</v>
      </c>
      <c r="B10" s="558" t="str">
        <f>'Mapa Final'!B10</f>
        <v>Incumplimiento de los objetivos propuestos en los planes de acción y de los pilares estrategicos del PSD</v>
      </c>
      <c r="C10" s="558" t="str">
        <f>'Mapa Final'!C10</f>
        <v>Incumplimiento de las metas establecidas</v>
      </c>
      <c r="D10" s="558" t="str">
        <f>'Mapa Final'!D10</f>
        <v>Inadecuada formulación del Plan de Acción</v>
      </c>
      <c r="E10" s="561" t="str">
        <f>'Mapa Final'!E10</f>
        <v xml:space="preserve"> Retrasos en el seguimiento trimestral de los planes de acción y/o en la ejecución de las actividades del plan de acción</v>
      </c>
      <c r="F10" s="561" t="str">
        <f>'Mapa Final'!F10</f>
        <v>POSIBILIDAD DE + IMPACTO+ DEBIDO A +CAUSA RAIZ)
Posibilidad de incumplimiento de las metas establecidas debido a retrasos en el seguimiento trimestral de los planes de acción y/o en la ejecución de las actividades del plan de acción</v>
      </c>
      <c r="G10" s="561" t="str">
        <f>'Mapa Final'!G10</f>
        <v>Ejecución y Administración de Procesos</v>
      </c>
      <c r="H10" s="564" t="str">
        <f>'Mapa Final'!I10</f>
        <v>Baja</v>
      </c>
      <c r="I10" s="567" t="str">
        <f>'Mapa Final'!L10</f>
        <v>Moderado</v>
      </c>
      <c r="J10" s="576" t="str">
        <f>'Mapa Final'!N10</f>
        <v>Moderado</v>
      </c>
      <c r="K10" s="573" t="str">
        <f>'Mapa Final'!AA10</f>
        <v>Baja</v>
      </c>
      <c r="L10" s="573" t="str">
        <f>'Mapa Final'!AE10</f>
        <v>Moderado</v>
      </c>
      <c r="M10" s="570" t="str">
        <f>'Mapa Final'!AG10</f>
        <v>Moderado</v>
      </c>
      <c r="N10" s="573" t="str">
        <f>'Mapa Final'!AH10</f>
        <v>Reducir (Mitigar)</v>
      </c>
      <c r="O10" s="582" t="s">
        <v>597</v>
      </c>
      <c r="P10" s="579"/>
      <c r="Q10" s="582" t="s">
        <v>179</v>
      </c>
      <c r="R10" s="593"/>
      <c r="S10" s="588">
        <v>44986</v>
      </c>
      <c r="T10" s="588">
        <v>45291</v>
      </c>
      <c r="U10" s="582" t="s">
        <v>611</v>
      </c>
      <c r="V10" s="599" t="s">
        <v>609</v>
      </c>
      <c r="W10" s="596" t="s">
        <v>591</v>
      </c>
      <c r="X10" s="596" t="s">
        <v>590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7" customFormat="1" ht="13.5" customHeight="1" x14ac:dyDescent="0.2">
      <c r="A11" s="556"/>
      <c r="B11" s="559"/>
      <c r="C11" s="559"/>
      <c r="D11" s="559"/>
      <c r="E11" s="562"/>
      <c r="F11" s="562"/>
      <c r="G11" s="562"/>
      <c r="H11" s="565"/>
      <c r="I11" s="568"/>
      <c r="J11" s="577"/>
      <c r="K11" s="574"/>
      <c r="L11" s="574"/>
      <c r="M11" s="571"/>
      <c r="N11" s="574"/>
      <c r="O11" s="583"/>
      <c r="P11" s="580"/>
      <c r="Q11" s="583"/>
      <c r="R11" s="580"/>
      <c r="S11" s="589"/>
      <c r="T11" s="589"/>
      <c r="U11" s="583"/>
      <c r="V11" s="600"/>
      <c r="W11" s="597"/>
      <c r="X11" s="59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7" customFormat="1" ht="13.5" customHeight="1" x14ac:dyDescent="0.2">
      <c r="A12" s="556"/>
      <c r="B12" s="559"/>
      <c r="C12" s="559"/>
      <c r="D12" s="559"/>
      <c r="E12" s="562"/>
      <c r="F12" s="562"/>
      <c r="G12" s="562"/>
      <c r="H12" s="565"/>
      <c r="I12" s="568"/>
      <c r="J12" s="577"/>
      <c r="K12" s="574"/>
      <c r="L12" s="574"/>
      <c r="M12" s="571"/>
      <c r="N12" s="574"/>
      <c r="O12" s="583"/>
      <c r="P12" s="580"/>
      <c r="Q12" s="583"/>
      <c r="R12" s="580"/>
      <c r="S12" s="589"/>
      <c r="T12" s="589"/>
      <c r="U12" s="583"/>
      <c r="V12" s="600"/>
      <c r="W12" s="597"/>
      <c r="X12" s="59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7" customFormat="1" ht="13.5" customHeight="1" x14ac:dyDescent="0.2">
      <c r="A13" s="556"/>
      <c r="B13" s="559"/>
      <c r="C13" s="559"/>
      <c r="D13" s="559"/>
      <c r="E13" s="562"/>
      <c r="F13" s="562"/>
      <c r="G13" s="562"/>
      <c r="H13" s="565"/>
      <c r="I13" s="568"/>
      <c r="J13" s="577"/>
      <c r="K13" s="574"/>
      <c r="L13" s="574"/>
      <c r="M13" s="571"/>
      <c r="N13" s="574"/>
      <c r="O13" s="583"/>
      <c r="P13" s="580"/>
      <c r="Q13" s="583"/>
      <c r="R13" s="580"/>
      <c r="S13" s="589"/>
      <c r="T13" s="589"/>
      <c r="U13" s="583"/>
      <c r="V13" s="600"/>
      <c r="W13" s="597"/>
      <c r="X13" s="59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7" customFormat="1" ht="238.5" customHeight="1" thickBot="1" x14ac:dyDescent="0.25">
      <c r="A14" s="557"/>
      <c r="B14" s="560"/>
      <c r="C14" s="560"/>
      <c r="D14" s="560"/>
      <c r="E14" s="563"/>
      <c r="F14" s="563"/>
      <c r="G14" s="563"/>
      <c r="H14" s="566"/>
      <c r="I14" s="569"/>
      <c r="J14" s="578"/>
      <c r="K14" s="575"/>
      <c r="L14" s="575"/>
      <c r="M14" s="572"/>
      <c r="N14" s="575"/>
      <c r="O14" s="584"/>
      <c r="P14" s="581"/>
      <c r="Q14" s="584"/>
      <c r="R14" s="594"/>
      <c r="S14" s="590"/>
      <c r="T14" s="590"/>
      <c r="U14" s="584"/>
      <c r="V14" s="601"/>
      <c r="W14" s="598"/>
      <c r="X14" s="59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7" customFormat="1" ht="15" customHeight="1" x14ac:dyDescent="0.2">
      <c r="A15" s="555">
        <f>'Mapa Final'!A16</f>
        <v>2</v>
      </c>
      <c r="B15" s="558" t="str">
        <f>'Mapa Final'!B16</f>
        <v>Recibir dádivas o beneficios para alterar los planes de acción establecidos</v>
      </c>
      <c r="C15" s="558" t="str">
        <f>'Mapa Final'!C16</f>
        <v>Reputacional (Corrupción)</v>
      </c>
      <c r="D15" s="558" t="str">
        <f>'Mapa Final'!D16</f>
        <v>Insuficientes programas de capacitación para la toma de conciencia debido al desconocimiento de la ley antisoborno (ISO 37001:2016), Plan Anticorrupción y  de los  valores y principios propios de la entidad.</v>
      </c>
      <c r="E15" s="561" t="str">
        <f>'Mapa Final'!E16</f>
        <v xml:space="preserve">Carencia en transparencia, etica y valores . </v>
      </c>
      <c r="F15" s="561" t="str">
        <f>'Mapa Final'!F16</f>
        <v xml:space="preserve">Posibilidad de actos indebidos de  los servidores judiciales debido a  la carencia en transparencia, etica y valores </v>
      </c>
      <c r="G15" s="561" t="str">
        <f>'Mapa Final'!G16</f>
        <v>Fraude Interno</v>
      </c>
      <c r="H15" s="564" t="str">
        <f>'Mapa Final'!I16</f>
        <v>Baja</v>
      </c>
      <c r="I15" s="567" t="str">
        <f>'Mapa Final'!L16</f>
        <v>Mayor</v>
      </c>
      <c r="J15" s="576" t="str">
        <f>'Mapa Final'!N16</f>
        <v>Alto</v>
      </c>
      <c r="K15" s="573" t="str">
        <f>'Mapa Final'!AA16</f>
        <v>Baja</v>
      </c>
      <c r="L15" s="573" t="str">
        <f>'Mapa Final'!AE16</f>
        <v>Mayor</v>
      </c>
      <c r="M15" s="570" t="str">
        <f>'Mapa Final'!AG16</f>
        <v>Alto</v>
      </c>
      <c r="N15" s="573" t="str">
        <f>'Mapa Final'!AH16</f>
        <v>Reducir (Compartir)</v>
      </c>
      <c r="O15" s="585" t="s">
        <v>592</v>
      </c>
      <c r="P15" s="579"/>
      <c r="Q15" s="582" t="s">
        <v>179</v>
      </c>
      <c r="R15" s="595"/>
      <c r="S15" s="588">
        <v>44927</v>
      </c>
      <c r="T15" s="588">
        <v>45291</v>
      </c>
      <c r="U15" s="582" t="s">
        <v>613</v>
      </c>
      <c r="V15" s="599"/>
      <c r="W15" s="596" t="s">
        <v>591</v>
      </c>
      <c r="X15" s="596" t="s">
        <v>590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7" customFormat="1" ht="13.5" customHeight="1" x14ac:dyDescent="0.2">
      <c r="A16" s="556"/>
      <c r="B16" s="559"/>
      <c r="C16" s="559"/>
      <c r="D16" s="559"/>
      <c r="E16" s="562"/>
      <c r="F16" s="562"/>
      <c r="G16" s="562"/>
      <c r="H16" s="565"/>
      <c r="I16" s="568"/>
      <c r="J16" s="577"/>
      <c r="K16" s="574"/>
      <c r="L16" s="574"/>
      <c r="M16" s="571"/>
      <c r="N16" s="574"/>
      <c r="O16" s="586"/>
      <c r="P16" s="580"/>
      <c r="Q16" s="583"/>
      <c r="R16" s="595"/>
      <c r="S16" s="591"/>
      <c r="T16" s="589"/>
      <c r="U16" s="583"/>
      <c r="V16" s="600"/>
      <c r="W16" s="597"/>
      <c r="X16" s="59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7" customFormat="1" ht="13.5" customHeight="1" x14ac:dyDescent="0.2">
      <c r="A17" s="556"/>
      <c r="B17" s="559"/>
      <c r="C17" s="559"/>
      <c r="D17" s="559"/>
      <c r="E17" s="562"/>
      <c r="F17" s="562"/>
      <c r="G17" s="562"/>
      <c r="H17" s="565"/>
      <c r="I17" s="568"/>
      <c r="J17" s="577"/>
      <c r="K17" s="574"/>
      <c r="L17" s="574"/>
      <c r="M17" s="571"/>
      <c r="N17" s="574"/>
      <c r="O17" s="586"/>
      <c r="P17" s="580"/>
      <c r="Q17" s="583"/>
      <c r="R17" s="595"/>
      <c r="S17" s="591"/>
      <c r="T17" s="589"/>
      <c r="U17" s="583"/>
      <c r="V17" s="600"/>
      <c r="W17" s="597"/>
      <c r="X17" s="59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7" customFormat="1" ht="13.5" customHeight="1" x14ac:dyDescent="0.2">
      <c r="A18" s="556"/>
      <c r="B18" s="559"/>
      <c r="C18" s="559"/>
      <c r="D18" s="559"/>
      <c r="E18" s="562"/>
      <c r="F18" s="562"/>
      <c r="G18" s="562"/>
      <c r="H18" s="565"/>
      <c r="I18" s="568"/>
      <c r="J18" s="577"/>
      <c r="K18" s="574"/>
      <c r="L18" s="574"/>
      <c r="M18" s="571"/>
      <c r="N18" s="574"/>
      <c r="O18" s="586"/>
      <c r="P18" s="580"/>
      <c r="Q18" s="583"/>
      <c r="R18" s="595"/>
      <c r="S18" s="591"/>
      <c r="T18" s="589"/>
      <c r="U18" s="583"/>
      <c r="V18" s="600"/>
      <c r="W18" s="597"/>
      <c r="X18" s="59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7" customFormat="1" ht="255.75" customHeight="1" thickBot="1" x14ac:dyDescent="0.25">
      <c r="A19" s="557"/>
      <c r="B19" s="560"/>
      <c r="C19" s="560"/>
      <c r="D19" s="560"/>
      <c r="E19" s="563"/>
      <c r="F19" s="563"/>
      <c r="G19" s="563"/>
      <c r="H19" s="566"/>
      <c r="I19" s="569"/>
      <c r="J19" s="578"/>
      <c r="K19" s="575"/>
      <c r="L19" s="575"/>
      <c r="M19" s="572"/>
      <c r="N19" s="575"/>
      <c r="O19" s="587"/>
      <c r="P19" s="581"/>
      <c r="Q19" s="584"/>
      <c r="R19" s="595"/>
      <c r="S19" s="592"/>
      <c r="T19" s="590"/>
      <c r="U19" s="584"/>
      <c r="V19" s="601"/>
      <c r="W19" s="598"/>
      <c r="X19" s="59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x14ac:dyDescent="0.25">
      <c r="A20" s="555">
        <f>'Mapa Final'!A21</f>
        <v>3</v>
      </c>
      <c r="B20" s="558" t="str">
        <f>'Mapa Final'!B21</f>
        <v>Inaplicabilidad de la normavidad ambiental vigente</v>
      </c>
      <c r="C20" s="558" t="str">
        <f>'Mapa Final'!C21</f>
        <v>Afectación Ambiental</v>
      </c>
      <c r="D20" s="558" t="str">
        <f>'Mapa Final'!D21</f>
        <v>Falta de apropiación del Plan de Gestión Ambiental que aplica para la Rama Judicial Acuerdo PSAA14-10160</v>
      </c>
      <c r="E20" s="561" t="str">
        <f>'Mapa Final'!E21</f>
        <v>Desconocimiento de los lineamientos ambientales y normatividad vigente ambiental</v>
      </c>
      <c r="F20" s="561" t="str">
        <f>'Mapa Final'!F21</f>
        <v>Posibilidad de afectación ambiental debido al desconocimiento de las lineamientos ambientales y normatividad vigente ambiental</v>
      </c>
      <c r="G20" s="561" t="str">
        <f>'Mapa Final'!G21</f>
        <v>Eventos Ambientales Internos</v>
      </c>
      <c r="H20" s="564" t="str">
        <f>'Mapa Final'!I21</f>
        <v>Baja</v>
      </c>
      <c r="I20" s="567" t="str">
        <f>'Mapa Final'!L21</f>
        <v>Moderado</v>
      </c>
      <c r="J20" s="576" t="str">
        <f>'Mapa Final'!N21</f>
        <v>Moderado</v>
      </c>
      <c r="K20" s="573" t="str">
        <f>'Mapa Final'!AA21</f>
        <v>Baja</v>
      </c>
      <c r="L20" s="573" t="str">
        <f>'Mapa Final'!AE21</f>
        <v>Moderado</v>
      </c>
      <c r="M20" s="570" t="str">
        <f>'Mapa Final'!AG21</f>
        <v>Moderado</v>
      </c>
      <c r="N20" s="573" t="str">
        <f>'Mapa Final'!AH21</f>
        <v>Evitar</v>
      </c>
      <c r="O20" s="585" t="s">
        <v>593</v>
      </c>
      <c r="P20" s="579"/>
      <c r="Q20" s="582" t="s">
        <v>179</v>
      </c>
      <c r="R20" s="414"/>
      <c r="S20" s="588">
        <v>44927</v>
      </c>
      <c r="T20" s="588">
        <v>45291</v>
      </c>
      <c r="U20" s="582" t="s">
        <v>613</v>
      </c>
      <c r="V20" s="599"/>
      <c r="W20" s="596" t="s">
        <v>591</v>
      </c>
      <c r="X20" s="596" t="s">
        <v>590</v>
      </c>
    </row>
    <row r="21" spans="1:177" x14ac:dyDescent="0.25">
      <c r="A21" s="556"/>
      <c r="B21" s="559"/>
      <c r="C21" s="559"/>
      <c r="D21" s="559"/>
      <c r="E21" s="562"/>
      <c r="F21" s="562"/>
      <c r="G21" s="562"/>
      <c r="H21" s="565"/>
      <c r="I21" s="568"/>
      <c r="J21" s="577"/>
      <c r="K21" s="574"/>
      <c r="L21" s="574"/>
      <c r="M21" s="571"/>
      <c r="N21" s="574"/>
      <c r="O21" s="586"/>
      <c r="P21" s="580"/>
      <c r="Q21" s="583"/>
      <c r="R21" s="414"/>
      <c r="S21" s="591"/>
      <c r="T21" s="589"/>
      <c r="U21" s="583"/>
      <c r="V21" s="600"/>
      <c r="W21" s="597"/>
      <c r="X21" s="597"/>
    </row>
    <row r="22" spans="1:177" x14ac:dyDescent="0.25">
      <c r="A22" s="556"/>
      <c r="B22" s="559"/>
      <c r="C22" s="559"/>
      <c r="D22" s="559"/>
      <c r="E22" s="562"/>
      <c r="F22" s="562"/>
      <c r="G22" s="562"/>
      <c r="H22" s="565"/>
      <c r="I22" s="568"/>
      <c r="J22" s="577"/>
      <c r="K22" s="574"/>
      <c r="L22" s="574"/>
      <c r="M22" s="571"/>
      <c r="N22" s="574"/>
      <c r="O22" s="586"/>
      <c r="P22" s="580"/>
      <c r="Q22" s="583"/>
      <c r="R22" s="414"/>
      <c r="S22" s="591"/>
      <c r="T22" s="589"/>
      <c r="U22" s="583"/>
      <c r="V22" s="600"/>
      <c r="W22" s="597"/>
      <c r="X22" s="597"/>
    </row>
    <row r="23" spans="1:177" x14ac:dyDescent="0.25">
      <c r="A23" s="556"/>
      <c r="B23" s="559"/>
      <c r="C23" s="559"/>
      <c r="D23" s="559"/>
      <c r="E23" s="562"/>
      <c r="F23" s="562"/>
      <c r="G23" s="562"/>
      <c r="H23" s="565"/>
      <c r="I23" s="568"/>
      <c r="J23" s="577"/>
      <c r="K23" s="574"/>
      <c r="L23" s="574"/>
      <c r="M23" s="571"/>
      <c r="N23" s="574"/>
      <c r="O23" s="586"/>
      <c r="P23" s="580"/>
      <c r="Q23" s="583"/>
      <c r="R23" s="414"/>
      <c r="S23" s="591"/>
      <c r="T23" s="589"/>
      <c r="U23" s="583"/>
      <c r="V23" s="600"/>
      <c r="W23" s="597"/>
      <c r="X23" s="597"/>
    </row>
    <row r="24" spans="1:177" ht="307.5" customHeight="1" thickBot="1" x14ac:dyDescent="0.3">
      <c r="A24" s="557"/>
      <c r="B24" s="560"/>
      <c r="C24" s="560"/>
      <c r="D24" s="560"/>
      <c r="E24" s="563"/>
      <c r="F24" s="563"/>
      <c r="G24" s="563"/>
      <c r="H24" s="566"/>
      <c r="I24" s="569"/>
      <c r="J24" s="578"/>
      <c r="K24" s="575"/>
      <c r="L24" s="575"/>
      <c r="M24" s="572"/>
      <c r="N24" s="575"/>
      <c r="O24" s="587"/>
      <c r="P24" s="581"/>
      <c r="Q24" s="584"/>
      <c r="R24" s="414"/>
      <c r="S24" s="592"/>
      <c r="T24" s="590"/>
      <c r="U24" s="584"/>
      <c r="V24" s="601"/>
      <c r="W24" s="598"/>
      <c r="X24" s="598"/>
    </row>
    <row r="25" spans="1:177" ht="15" customHeight="1" x14ac:dyDescent="0.25">
      <c r="A25" s="555" t="e">
        <f>'Mapa Final'!#REF!</f>
        <v>#REF!</v>
      </c>
      <c r="B25" s="558" t="e">
        <f>'Mapa Final'!#REF!</f>
        <v>#REF!</v>
      </c>
      <c r="C25" s="558" t="e">
        <f>'Mapa Final'!#REF!</f>
        <v>#REF!</v>
      </c>
      <c r="D25" s="558" t="e">
        <f>'Mapa Final'!#REF!</f>
        <v>#REF!</v>
      </c>
      <c r="E25" s="561" t="e">
        <f>'Mapa Final'!#REF!</f>
        <v>#REF!</v>
      </c>
      <c r="F25" s="561" t="e">
        <f>'Mapa Final'!#REF!</f>
        <v>#REF!</v>
      </c>
      <c r="G25" s="561" t="e">
        <f>'Mapa Final'!#REF!</f>
        <v>#REF!</v>
      </c>
      <c r="H25" s="564" t="e">
        <f>'Mapa Final'!#REF!</f>
        <v>#REF!</v>
      </c>
      <c r="I25" s="567" t="e">
        <f>'Mapa Final'!#REF!</f>
        <v>#REF!</v>
      </c>
      <c r="J25" s="576" t="e">
        <f>'Mapa Final'!#REF!</f>
        <v>#REF!</v>
      </c>
      <c r="K25" s="573" t="e">
        <f>'Mapa Final'!#REF!</f>
        <v>#REF!</v>
      </c>
      <c r="L25" s="573" t="e">
        <f>'Mapa Final'!#REF!</f>
        <v>#REF!</v>
      </c>
      <c r="M25" s="570" t="e">
        <f>'Mapa Final'!#REF!</f>
        <v>#REF!</v>
      </c>
      <c r="N25" s="573" t="e">
        <f>'Mapa Final'!#REF!</f>
        <v>#REF!</v>
      </c>
      <c r="O25" s="579"/>
      <c r="P25" s="579"/>
      <c r="Q25" s="579"/>
      <c r="R25" s="580"/>
      <c r="S25" s="579"/>
      <c r="T25" s="579"/>
      <c r="U25" s="579"/>
    </row>
    <row r="26" spans="1:177" x14ac:dyDescent="0.25">
      <c r="A26" s="556"/>
      <c r="B26" s="559"/>
      <c r="C26" s="559"/>
      <c r="D26" s="559"/>
      <c r="E26" s="562"/>
      <c r="F26" s="562"/>
      <c r="G26" s="562"/>
      <c r="H26" s="565"/>
      <c r="I26" s="568"/>
      <c r="J26" s="577"/>
      <c r="K26" s="574"/>
      <c r="L26" s="574"/>
      <c r="M26" s="571"/>
      <c r="N26" s="574"/>
      <c r="O26" s="580"/>
      <c r="P26" s="580"/>
      <c r="Q26" s="580"/>
      <c r="R26" s="580"/>
      <c r="S26" s="580"/>
      <c r="T26" s="580"/>
      <c r="U26" s="580"/>
    </row>
    <row r="27" spans="1:177" x14ac:dyDescent="0.25">
      <c r="A27" s="556"/>
      <c r="B27" s="559"/>
      <c r="C27" s="559"/>
      <c r="D27" s="559"/>
      <c r="E27" s="562"/>
      <c r="F27" s="562"/>
      <c r="G27" s="562"/>
      <c r="H27" s="565"/>
      <c r="I27" s="568"/>
      <c r="J27" s="577"/>
      <c r="K27" s="574"/>
      <c r="L27" s="574"/>
      <c r="M27" s="571"/>
      <c r="N27" s="574"/>
      <c r="O27" s="580"/>
      <c r="P27" s="580"/>
      <c r="Q27" s="580"/>
      <c r="R27" s="580"/>
      <c r="S27" s="580"/>
      <c r="T27" s="580"/>
      <c r="U27" s="580"/>
    </row>
    <row r="28" spans="1:177" x14ac:dyDescent="0.25">
      <c r="A28" s="556"/>
      <c r="B28" s="559"/>
      <c r="C28" s="559"/>
      <c r="D28" s="559"/>
      <c r="E28" s="562"/>
      <c r="F28" s="562"/>
      <c r="G28" s="562"/>
      <c r="H28" s="565"/>
      <c r="I28" s="568"/>
      <c r="J28" s="577"/>
      <c r="K28" s="574"/>
      <c r="L28" s="574"/>
      <c r="M28" s="571"/>
      <c r="N28" s="574"/>
      <c r="O28" s="580"/>
      <c r="P28" s="580"/>
      <c r="Q28" s="580"/>
      <c r="R28" s="580"/>
      <c r="S28" s="580"/>
      <c r="T28" s="580"/>
      <c r="U28" s="580"/>
    </row>
    <row r="29" spans="1:177" ht="254.25" customHeight="1" thickBot="1" x14ac:dyDescent="0.3">
      <c r="A29" s="557"/>
      <c r="B29" s="560"/>
      <c r="C29" s="560"/>
      <c r="D29" s="560"/>
      <c r="E29" s="563"/>
      <c r="F29" s="563"/>
      <c r="G29" s="563"/>
      <c r="H29" s="566"/>
      <c r="I29" s="569"/>
      <c r="J29" s="578"/>
      <c r="K29" s="575"/>
      <c r="L29" s="575"/>
      <c r="M29" s="572"/>
      <c r="N29" s="575"/>
      <c r="O29" s="581"/>
      <c r="P29" s="581"/>
      <c r="Q29" s="581"/>
      <c r="R29" s="581"/>
      <c r="S29" s="581"/>
      <c r="T29" s="581"/>
      <c r="U29" s="581"/>
    </row>
    <row r="30" spans="1:177" ht="15" customHeight="1" x14ac:dyDescent="0.25">
      <c r="A30" s="555" t="e">
        <f>'Mapa Final'!#REF!</f>
        <v>#REF!</v>
      </c>
      <c r="B30" s="558" t="e">
        <f>'Mapa Final'!#REF!</f>
        <v>#REF!</v>
      </c>
      <c r="C30" s="558" t="e">
        <f>'Mapa Final'!#REF!</f>
        <v>#REF!</v>
      </c>
      <c r="D30" s="558" t="e">
        <f>'Mapa Final'!#REF!</f>
        <v>#REF!</v>
      </c>
      <c r="E30" s="561" t="e">
        <f>'Mapa Final'!#REF!</f>
        <v>#REF!</v>
      </c>
      <c r="F30" s="561" t="e">
        <f>'Mapa Final'!#REF!</f>
        <v>#REF!</v>
      </c>
      <c r="G30" s="561" t="e">
        <f>'Mapa Final'!#REF!</f>
        <v>#REF!</v>
      </c>
      <c r="H30" s="564" t="e">
        <f>'Mapa Final'!#REF!</f>
        <v>#REF!</v>
      </c>
      <c r="I30" s="567" t="e">
        <f>'Mapa Final'!#REF!</f>
        <v>#REF!</v>
      </c>
      <c r="J30" s="576" t="e">
        <f>'Mapa Final'!#REF!</f>
        <v>#REF!</v>
      </c>
      <c r="K30" s="573" t="e">
        <f>'Mapa Final'!#REF!</f>
        <v>#REF!</v>
      </c>
      <c r="L30" s="573" t="e">
        <f>'Mapa Final'!#REF!</f>
        <v>#REF!</v>
      </c>
      <c r="M30" s="570" t="e">
        <f>'Mapa Final'!#REF!</f>
        <v>#REF!</v>
      </c>
      <c r="N30" s="573" t="e">
        <f>'Mapa Final'!#REF!</f>
        <v>#REF!</v>
      </c>
      <c r="O30" s="579"/>
      <c r="P30" s="579"/>
      <c r="Q30" s="579"/>
      <c r="R30" s="579"/>
      <c r="S30" s="579"/>
      <c r="T30" s="579"/>
      <c r="U30" s="579"/>
    </row>
    <row r="31" spans="1:177" x14ac:dyDescent="0.25">
      <c r="A31" s="556"/>
      <c r="B31" s="559"/>
      <c r="C31" s="559"/>
      <c r="D31" s="559"/>
      <c r="E31" s="562"/>
      <c r="F31" s="562"/>
      <c r="G31" s="562"/>
      <c r="H31" s="565"/>
      <c r="I31" s="568"/>
      <c r="J31" s="577"/>
      <c r="K31" s="574"/>
      <c r="L31" s="574"/>
      <c r="M31" s="571"/>
      <c r="N31" s="574"/>
      <c r="O31" s="580"/>
      <c r="P31" s="580"/>
      <c r="Q31" s="580"/>
      <c r="R31" s="580"/>
      <c r="S31" s="580"/>
      <c r="T31" s="580"/>
      <c r="U31" s="580"/>
    </row>
    <row r="32" spans="1:177" x14ac:dyDescent="0.25">
      <c r="A32" s="556"/>
      <c r="B32" s="559"/>
      <c r="C32" s="559"/>
      <c r="D32" s="559"/>
      <c r="E32" s="562"/>
      <c r="F32" s="562"/>
      <c r="G32" s="562"/>
      <c r="H32" s="565"/>
      <c r="I32" s="568"/>
      <c r="J32" s="577"/>
      <c r="K32" s="574"/>
      <c r="L32" s="574"/>
      <c r="M32" s="571"/>
      <c r="N32" s="574"/>
      <c r="O32" s="580"/>
      <c r="P32" s="580"/>
      <c r="Q32" s="580"/>
      <c r="R32" s="580"/>
      <c r="S32" s="580"/>
      <c r="T32" s="580"/>
      <c r="U32" s="580"/>
    </row>
    <row r="33" spans="1:21" x14ac:dyDescent="0.25">
      <c r="A33" s="556"/>
      <c r="B33" s="559"/>
      <c r="C33" s="559"/>
      <c r="D33" s="559"/>
      <c r="E33" s="562"/>
      <c r="F33" s="562"/>
      <c r="G33" s="562"/>
      <c r="H33" s="565"/>
      <c r="I33" s="568"/>
      <c r="J33" s="577"/>
      <c r="K33" s="574"/>
      <c r="L33" s="574"/>
      <c r="M33" s="571"/>
      <c r="N33" s="574"/>
      <c r="O33" s="580"/>
      <c r="P33" s="580"/>
      <c r="Q33" s="580"/>
      <c r="R33" s="580"/>
      <c r="S33" s="580"/>
      <c r="T33" s="580"/>
      <c r="U33" s="580"/>
    </row>
    <row r="34" spans="1:21" ht="230.25" customHeight="1" thickBot="1" x14ac:dyDescent="0.3">
      <c r="A34" s="557"/>
      <c r="B34" s="560"/>
      <c r="C34" s="560"/>
      <c r="D34" s="560"/>
      <c r="E34" s="563"/>
      <c r="F34" s="563"/>
      <c r="G34" s="563"/>
      <c r="H34" s="566"/>
      <c r="I34" s="569"/>
      <c r="J34" s="578"/>
      <c r="K34" s="575"/>
      <c r="L34" s="575"/>
      <c r="M34" s="572"/>
      <c r="N34" s="575"/>
      <c r="O34" s="581"/>
      <c r="P34" s="581"/>
      <c r="Q34" s="581"/>
      <c r="R34" s="581"/>
      <c r="S34" s="581"/>
      <c r="T34" s="581"/>
      <c r="U34" s="581"/>
    </row>
    <row r="35" spans="1:21" ht="15" customHeight="1" x14ac:dyDescent="0.25">
      <c r="A35" s="555" t="e">
        <f>'Mapa Final'!#REF!</f>
        <v>#REF!</v>
      </c>
      <c r="B35" s="558" t="e">
        <f>'Mapa Final'!#REF!</f>
        <v>#REF!</v>
      </c>
      <c r="C35" s="558" t="e">
        <f>'Mapa Final'!#REF!</f>
        <v>#REF!</v>
      </c>
      <c r="D35" s="558" t="e">
        <f>'Mapa Final'!#REF!</f>
        <v>#REF!</v>
      </c>
      <c r="E35" s="561" t="e">
        <f>'Mapa Final'!#REF!</f>
        <v>#REF!</v>
      </c>
      <c r="F35" s="561" t="e">
        <f>'Mapa Final'!#REF!</f>
        <v>#REF!</v>
      </c>
      <c r="G35" s="561" t="e">
        <f>'Mapa Final'!#REF!</f>
        <v>#REF!</v>
      </c>
      <c r="H35" s="564" t="e">
        <f>'Mapa Final'!#REF!</f>
        <v>#REF!</v>
      </c>
      <c r="I35" s="567" t="e">
        <f>'Mapa Final'!#REF!</f>
        <v>#REF!</v>
      </c>
      <c r="J35" s="576" t="e">
        <f>'Mapa Final'!#REF!</f>
        <v>#REF!</v>
      </c>
      <c r="K35" s="573" t="e">
        <f>'Mapa Final'!#REF!</f>
        <v>#REF!</v>
      </c>
      <c r="L35" s="573" t="e">
        <f>'Mapa Final'!#REF!</f>
        <v>#REF!</v>
      </c>
      <c r="M35" s="570" t="e">
        <f>'Mapa Final'!#REF!</f>
        <v>#REF!</v>
      </c>
      <c r="N35" s="573" t="e">
        <f>'Mapa Final'!#REF!</f>
        <v>#REF!</v>
      </c>
      <c r="O35" s="579"/>
      <c r="P35" s="579"/>
      <c r="Q35" s="579"/>
      <c r="R35" s="579"/>
      <c r="S35" s="579"/>
      <c r="T35" s="579"/>
      <c r="U35" s="579"/>
    </row>
    <row r="36" spans="1:21" x14ac:dyDescent="0.25">
      <c r="A36" s="556"/>
      <c r="B36" s="559"/>
      <c r="C36" s="559"/>
      <c r="D36" s="559"/>
      <c r="E36" s="562"/>
      <c r="F36" s="562"/>
      <c r="G36" s="562"/>
      <c r="H36" s="565"/>
      <c r="I36" s="568"/>
      <c r="J36" s="577"/>
      <c r="K36" s="574"/>
      <c r="L36" s="574"/>
      <c r="M36" s="571"/>
      <c r="N36" s="574"/>
      <c r="O36" s="580"/>
      <c r="P36" s="580"/>
      <c r="Q36" s="580"/>
      <c r="R36" s="580"/>
      <c r="S36" s="580"/>
      <c r="T36" s="580"/>
      <c r="U36" s="580"/>
    </row>
    <row r="37" spans="1:21" x14ac:dyDescent="0.25">
      <c r="A37" s="556"/>
      <c r="B37" s="559"/>
      <c r="C37" s="559"/>
      <c r="D37" s="559"/>
      <c r="E37" s="562"/>
      <c r="F37" s="562"/>
      <c r="G37" s="562"/>
      <c r="H37" s="565"/>
      <c r="I37" s="568"/>
      <c r="J37" s="577"/>
      <c r="K37" s="574"/>
      <c r="L37" s="574"/>
      <c r="M37" s="571"/>
      <c r="N37" s="574"/>
      <c r="O37" s="580"/>
      <c r="P37" s="580"/>
      <c r="Q37" s="580"/>
      <c r="R37" s="580"/>
      <c r="S37" s="580"/>
      <c r="T37" s="580"/>
      <c r="U37" s="580"/>
    </row>
    <row r="38" spans="1:21" x14ac:dyDescent="0.25">
      <c r="A38" s="556"/>
      <c r="B38" s="559"/>
      <c r="C38" s="559"/>
      <c r="D38" s="559"/>
      <c r="E38" s="562"/>
      <c r="F38" s="562"/>
      <c r="G38" s="562"/>
      <c r="H38" s="565"/>
      <c r="I38" s="568"/>
      <c r="J38" s="577"/>
      <c r="K38" s="574"/>
      <c r="L38" s="574"/>
      <c r="M38" s="571"/>
      <c r="N38" s="574"/>
      <c r="O38" s="580"/>
      <c r="P38" s="580"/>
      <c r="Q38" s="580"/>
      <c r="R38" s="580"/>
      <c r="S38" s="580"/>
      <c r="T38" s="580"/>
      <c r="U38" s="580"/>
    </row>
    <row r="39" spans="1:21" ht="234.75" customHeight="1" thickBot="1" x14ac:dyDescent="0.3">
      <c r="A39" s="557"/>
      <c r="B39" s="560"/>
      <c r="C39" s="560"/>
      <c r="D39" s="560"/>
      <c r="E39" s="563"/>
      <c r="F39" s="563"/>
      <c r="G39" s="563"/>
      <c r="H39" s="566"/>
      <c r="I39" s="569"/>
      <c r="J39" s="578"/>
      <c r="K39" s="575"/>
      <c r="L39" s="575"/>
      <c r="M39" s="572"/>
      <c r="N39" s="575"/>
      <c r="O39" s="581"/>
      <c r="P39" s="581"/>
      <c r="Q39" s="581"/>
      <c r="R39" s="581"/>
      <c r="S39" s="581"/>
      <c r="T39" s="581"/>
      <c r="U39" s="581"/>
    </row>
    <row r="40" spans="1:21" x14ac:dyDescent="0.25">
      <c r="A40" s="555" t="e">
        <f>'Mapa Final'!#REF!</f>
        <v>#REF!</v>
      </c>
      <c r="B40" s="558" t="e">
        <f>'Mapa Final'!#REF!</f>
        <v>#REF!</v>
      </c>
      <c r="C40" s="558" t="e">
        <f>'Mapa Final'!#REF!</f>
        <v>#REF!</v>
      </c>
      <c r="D40" s="558" t="e">
        <f>'Mapa Final'!#REF!</f>
        <v>#REF!</v>
      </c>
      <c r="E40" s="561" t="e">
        <f>'Mapa Final'!#REF!</f>
        <v>#REF!</v>
      </c>
      <c r="F40" s="561" t="e">
        <f>'Mapa Final'!#REF!</f>
        <v>#REF!</v>
      </c>
      <c r="G40" s="561" t="e">
        <f>'Mapa Final'!#REF!</f>
        <v>#REF!</v>
      </c>
      <c r="H40" s="564" t="e">
        <f>'Mapa Final'!#REF!</f>
        <v>#REF!</v>
      </c>
      <c r="I40" s="567" t="e">
        <f>'Mapa Final'!#REF!</f>
        <v>#REF!</v>
      </c>
      <c r="J40" s="576" t="e">
        <f>'Mapa Final'!#REF!</f>
        <v>#REF!</v>
      </c>
      <c r="K40" s="573" t="e">
        <f>'Mapa Final'!#REF!</f>
        <v>#REF!</v>
      </c>
      <c r="L40" s="573" t="e">
        <f>'Mapa Final'!#REF!</f>
        <v>#REF!</v>
      </c>
      <c r="M40" s="570" t="e">
        <f>'Mapa Final'!#REF!</f>
        <v>#REF!</v>
      </c>
      <c r="N40" s="573" t="e">
        <f>'Mapa Final'!#REF!</f>
        <v>#REF!</v>
      </c>
      <c r="O40" s="579"/>
      <c r="P40" s="579"/>
      <c r="Q40" s="579"/>
      <c r="R40" s="579"/>
      <c r="S40" s="579"/>
      <c r="T40" s="579"/>
      <c r="U40" s="579"/>
    </row>
    <row r="41" spans="1:21" x14ac:dyDescent="0.25">
      <c r="A41" s="556"/>
      <c r="B41" s="559"/>
      <c r="C41" s="559"/>
      <c r="D41" s="559"/>
      <c r="E41" s="562"/>
      <c r="F41" s="562"/>
      <c r="G41" s="562"/>
      <c r="H41" s="565"/>
      <c r="I41" s="568"/>
      <c r="J41" s="577"/>
      <c r="K41" s="574"/>
      <c r="L41" s="574"/>
      <c r="M41" s="571"/>
      <c r="N41" s="574"/>
      <c r="O41" s="580"/>
      <c r="P41" s="580"/>
      <c r="Q41" s="580"/>
      <c r="R41" s="580"/>
      <c r="S41" s="580"/>
      <c r="T41" s="580"/>
      <c r="U41" s="580"/>
    </row>
    <row r="42" spans="1:21" x14ac:dyDescent="0.25">
      <c r="A42" s="556"/>
      <c r="B42" s="559"/>
      <c r="C42" s="559"/>
      <c r="D42" s="559"/>
      <c r="E42" s="562"/>
      <c r="F42" s="562"/>
      <c r="G42" s="562"/>
      <c r="H42" s="565"/>
      <c r="I42" s="568"/>
      <c r="J42" s="577"/>
      <c r="K42" s="574"/>
      <c r="L42" s="574"/>
      <c r="M42" s="571"/>
      <c r="N42" s="574"/>
      <c r="O42" s="580"/>
      <c r="P42" s="580"/>
      <c r="Q42" s="580"/>
      <c r="R42" s="580"/>
      <c r="S42" s="580"/>
      <c r="T42" s="580"/>
      <c r="U42" s="580"/>
    </row>
    <row r="43" spans="1:21" x14ac:dyDescent="0.25">
      <c r="A43" s="556"/>
      <c r="B43" s="559"/>
      <c r="C43" s="559"/>
      <c r="D43" s="559"/>
      <c r="E43" s="562"/>
      <c r="F43" s="562"/>
      <c r="G43" s="562"/>
      <c r="H43" s="565"/>
      <c r="I43" s="568"/>
      <c r="J43" s="577"/>
      <c r="K43" s="574"/>
      <c r="L43" s="574"/>
      <c r="M43" s="571"/>
      <c r="N43" s="574"/>
      <c r="O43" s="580"/>
      <c r="P43" s="580"/>
      <c r="Q43" s="580"/>
      <c r="R43" s="580"/>
      <c r="S43" s="580"/>
      <c r="T43" s="580"/>
      <c r="U43" s="580"/>
    </row>
    <row r="44" spans="1:21" ht="194.25" customHeight="1" thickBot="1" x14ac:dyDescent="0.3">
      <c r="A44" s="557"/>
      <c r="B44" s="560"/>
      <c r="C44" s="560"/>
      <c r="D44" s="560"/>
      <c r="E44" s="563"/>
      <c r="F44" s="563"/>
      <c r="G44" s="563"/>
      <c r="H44" s="566"/>
      <c r="I44" s="569"/>
      <c r="J44" s="578"/>
      <c r="K44" s="575"/>
      <c r="L44" s="575"/>
      <c r="M44" s="572"/>
      <c r="N44" s="575"/>
      <c r="O44" s="581"/>
      <c r="P44" s="581"/>
      <c r="Q44" s="581"/>
      <c r="R44" s="581"/>
      <c r="S44" s="581"/>
      <c r="T44" s="581"/>
      <c r="U44" s="581"/>
    </row>
    <row r="45" spans="1:21" x14ac:dyDescent="0.25">
      <c r="A45" s="555" t="e">
        <f>'Mapa Final'!#REF!</f>
        <v>#REF!</v>
      </c>
      <c r="B45" s="558" t="e">
        <f>'Mapa Final'!#REF!</f>
        <v>#REF!</v>
      </c>
      <c r="C45" s="558" t="e">
        <f>'Mapa Final'!#REF!</f>
        <v>#REF!</v>
      </c>
      <c r="D45" s="558" t="e">
        <f>'Mapa Final'!#REF!</f>
        <v>#REF!</v>
      </c>
      <c r="E45" s="561" t="e">
        <f>'Mapa Final'!#REF!</f>
        <v>#REF!</v>
      </c>
      <c r="F45" s="561" t="e">
        <f>'Mapa Final'!#REF!</f>
        <v>#REF!</v>
      </c>
      <c r="G45" s="561" t="e">
        <f>'Mapa Final'!#REF!</f>
        <v>#REF!</v>
      </c>
      <c r="H45" s="564" t="e">
        <f>'Mapa Final'!#REF!</f>
        <v>#REF!</v>
      </c>
      <c r="I45" s="567" t="e">
        <f>'Mapa Final'!#REF!</f>
        <v>#REF!</v>
      </c>
      <c r="J45" s="576" t="e">
        <f>'Mapa Final'!#REF!</f>
        <v>#REF!</v>
      </c>
      <c r="K45" s="573" t="e">
        <f>'Mapa Final'!#REF!</f>
        <v>#REF!</v>
      </c>
      <c r="L45" s="573" t="e">
        <f>'Mapa Final'!#REF!</f>
        <v>#REF!</v>
      </c>
      <c r="M45" s="570" t="e">
        <f>'Mapa Final'!#REF!</f>
        <v>#REF!</v>
      </c>
      <c r="N45" s="573" t="e">
        <f>'Mapa Final'!#REF!</f>
        <v>#REF!</v>
      </c>
      <c r="O45" s="579"/>
      <c r="P45" s="579"/>
      <c r="Q45" s="579"/>
      <c r="R45" s="579"/>
      <c r="S45" s="579"/>
      <c r="T45" s="579"/>
      <c r="U45" s="579"/>
    </row>
    <row r="46" spans="1:21" x14ac:dyDescent="0.25">
      <c r="A46" s="556"/>
      <c r="B46" s="559"/>
      <c r="C46" s="559"/>
      <c r="D46" s="559"/>
      <c r="E46" s="562"/>
      <c r="F46" s="562"/>
      <c r="G46" s="562"/>
      <c r="H46" s="565"/>
      <c r="I46" s="568"/>
      <c r="J46" s="577"/>
      <c r="K46" s="574"/>
      <c r="L46" s="574"/>
      <c r="M46" s="571"/>
      <c r="N46" s="574"/>
      <c r="O46" s="580"/>
      <c r="P46" s="580"/>
      <c r="Q46" s="580"/>
      <c r="R46" s="580"/>
      <c r="S46" s="580"/>
      <c r="T46" s="580"/>
      <c r="U46" s="580"/>
    </row>
    <row r="47" spans="1:21" x14ac:dyDescent="0.25">
      <c r="A47" s="556"/>
      <c r="B47" s="559"/>
      <c r="C47" s="559"/>
      <c r="D47" s="559"/>
      <c r="E47" s="562"/>
      <c r="F47" s="562"/>
      <c r="G47" s="562"/>
      <c r="H47" s="565"/>
      <c r="I47" s="568"/>
      <c r="J47" s="577"/>
      <c r="K47" s="574"/>
      <c r="L47" s="574"/>
      <c r="M47" s="571"/>
      <c r="N47" s="574"/>
      <c r="O47" s="580"/>
      <c r="P47" s="580"/>
      <c r="Q47" s="580"/>
      <c r="R47" s="580"/>
      <c r="S47" s="580"/>
      <c r="T47" s="580"/>
      <c r="U47" s="580"/>
    </row>
    <row r="48" spans="1:21" x14ac:dyDescent="0.25">
      <c r="A48" s="556"/>
      <c r="B48" s="559"/>
      <c r="C48" s="559"/>
      <c r="D48" s="559"/>
      <c r="E48" s="562"/>
      <c r="F48" s="562"/>
      <c r="G48" s="562"/>
      <c r="H48" s="565"/>
      <c r="I48" s="568"/>
      <c r="J48" s="577"/>
      <c r="K48" s="574"/>
      <c r="L48" s="574"/>
      <c r="M48" s="571"/>
      <c r="N48" s="574"/>
      <c r="O48" s="580"/>
      <c r="P48" s="580"/>
      <c r="Q48" s="580"/>
      <c r="R48" s="580"/>
      <c r="S48" s="580"/>
      <c r="T48" s="580"/>
      <c r="U48" s="580"/>
    </row>
    <row r="49" spans="1:21" ht="188.25" customHeight="1" thickBot="1" x14ac:dyDescent="0.3">
      <c r="A49" s="557"/>
      <c r="B49" s="560"/>
      <c r="C49" s="560"/>
      <c r="D49" s="560"/>
      <c r="E49" s="563"/>
      <c r="F49" s="563"/>
      <c r="G49" s="563"/>
      <c r="H49" s="566"/>
      <c r="I49" s="569"/>
      <c r="J49" s="578"/>
      <c r="K49" s="575"/>
      <c r="L49" s="575"/>
      <c r="M49" s="572"/>
      <c r="N49" s="575"/>
      <c r="O49" s="581"/>
      <c r="P49" s="581"/>
      <c r="Q49" s="581"/>
      <c r="R49" s="581"/>
      <c r="S49" s="581"/>
      <c r="T49" s="581"/>
      <c r="U49" s="581"/>
    </row>
    <row r="50" spans="1:21" x14ac:dyDescent="0.25">
      <c r="A50" s="555" t="e">
        <f>'Mapa Final'!#REF!</f>
        <v>#REF!</v>
      </c>
      <c r="B50" s="558" t="e">
        <f>'Mapa Final'!#REF!</f>
        <v>#REF!</v>
      </c>
      <c r="C50" s="558" t="e">
        <f>'Mapa Final'!#REF!</f>
        <v>#REF!</v>
      </c>
      <c r="D50" s="558" t="e">
        <f>'Mapa Final'!#REF!</f>
        <v>#REF!</v>
      </c>
      <c r="E50" s="561" t="e">
        <f>'Mapa Final'!#REF!</f>
        <v>#REF!</v>
      </c>
      <c r="F50" s="561" t="e">
        <f>'Mapa Final'!#REF!</f>
        <v>#REF!</v>
      </c>
      <c r="G50" s="561" t="e">
        <f>'Mapa Final'!#REF!</f>
        <v>#REF!</v>
      </c>
      <c r="H50" s="564" t="e">
        <f>'Mapa Final'!#REF!</f>
        <v>#REF!</v>
      </c>
      <c r="I50" s="567" t="e">
        <f>'Mapa Final'!#REF!</f>
        <v>#REF!</v>
      </c>
      <c r="J50" s="576" t="e">
        <f>'Mapa Final'!#REF!</f>
        <v>#REF!</v>
      </c>
      <c r="K50" s="573" t="e">
        <f>'Mapa Final'!#REF!</f>
        <v>#REF!</v>
      </c>
      <c r="L50" s="573" t="e">
        <f>'Mapa Final'!#REF!</f>
        <v>#REF!</v>
      </c>
      <c r="M50" s="570" t="e">
        <f>'Mapa Final'!#REF!</f>
        <v>#REF!</v>
      </c>
      <c r="N50" s="573" t="e">
        <f>'Mapa Final'!#REF!</f>
        <v>#REF!</v>
      </c>
      <c r="O50" s="579"/>
      <c r="P50" s="579"/>
      <c r="Q50" s="579"/>
      <c r="R50" s="579"/>
      <c r="S50" s="579"/>
      <c r="T50" s="579"/>
      <c r="U50" s="579"/>
    </row>
    <row r="51" spans="1:21" x14ac:dyDescent="0.25">
      <c r="A51" s="556"/>
      <c r="B51" s="559"/>
      <c r="C51" s="559"/>
      <c r="D51" s="559"/>
      <c r="E51" s="562"/>
      <c r="F51" s="562"/>
      <c r="G51" s="562"/>
      <c r="H51" s="565"/>
      <c r="I51" s="568"/>
      <c r="J51" s="577"/>
      <c r="K51" s="574"/>
      <c r="L51" s="574"/>
      <c r="M51" s="571"/>
      <c r="N51" s="574"/>
      <c r="O51" s="580"/>
      <c r="P51" s="580"/>
      <c r="Q51" s="580"/>
      <c r="R51" s="580"/>
      <c r="S51" s="580"/>
      <c r="T51" s="580"/>
      <c r="U51" s="580"/>
    </row>
    <row r="52" spans="1:21" x14ac:dyDescent="0.25">
      <c r="A52" s="556"/>
      <c r="B52" s="559"/>
      <c r="C52" s="559"/>
      <c r="D52" s="559"/>
      <c r="E52" s="562"/>
      <c r="F52" s="562"/>
      <c r="G52" s="562"/>
      <c r="H52" s="565"/>
      <c r="I52" s="568"/>
      <c r="J52" s="577"/>
      <c r="K52" s="574"/>
      <c r="L52" s="574"/>
      <c r="M52" s="571"/>
      <c r="N52" s="574"/>
      <c r="O52" s="580"/>
      <c r="P52" s="580"/>
      <c r="Q52" s="580"/>
      <c r="R52" s="580"/>
      <c r="S52" s="580"/>
      <c r="T52" s="580"/>
      <c r="U52" s="580"/>
    </row>
    <row r="53" spans="1:21" x14ac:dyDescent="0.25">
      <c r="A53" s="556"/>
      <c r="B53" s="559"/>
      <c r="C53" s="559"/>
      <c r="D53" s="559"/>
      <c r="E53" s="562"/>
      <c r="F53" s="562"/>
      <c r="G53" s="562"/>
      <c r="H53" s="565"/>
      <c r="I53" s="568"/>
      <c r="J53" s="577"/>
      <c r="K53" s="574"/>
      <c r="L53" s="574"/>
      <c r="M53" s="571"/>
      <c r="N53" s="574"/>
      <c r="O53" s="580"/>
      <c r="P53" s="580"/>
      <c r="Q53" s="580"/>
      <c r="R53" s="580"/>
      <c r="S53" s="580"/>
      <c r="T53" s="580"/>
      <c r="U53" s="580"/>
    </row>
    <row r="54" spans="1:21" ht="56.25" customHeight="1" thickBot="1" x14ac:dyDescent="0.3">
      <c r="A54" s="557"/>
      <c r="B54" s="560"/>
      <c r="C54" s="560"/>
      <c r="D54" s="560"/>
      <c r="E54" s="563"/>
      <c r="F54" s="563"/>
      <c r="G54" s="563"/>
      <c r="H54" s="566"/>
      <c r="I54" s="569"/>
      <c r="J54" s="578"/>
      <c r="K54" s="575"/>
      <c r="L54" s="575"/>
      <c r="M54" s="572"/>
      <c r="N54" s="575"/>
      <c r="O54" s="581"/>
      <c r="P54" s="581"/>
      <c r="Q54" s="581"/>
      <c r="R54" s="581"/>
      <c r="S54" s="581"/>
      <c r="T54" s="581"/>
      <c r="U54" s="581"/>
    </row>
    <row r="55" spans="1:21" x14ac:dyDescent="0.25">
      <c r="A55" s="555" t="e">
        <f>'Mapa Final'!#REF!</f>
        <v>#REF!</v>
      </c>
      <c r="B55" s="558" t="e">
        <f>'Mapa Final'!#REF!</f>
        <v>#REF!</v>
      </c>
      <c r="C55" s="558" t="e">
        <f>'Mapa Final'!#REF!</f>
        <v>#REF!</v>
      </c>
      <c r="D55" s="558" t="e">
        <f>'Mapa Final'!#REF!</f>
        <v>#REF!</v>
      </c>
      <c r="E55" s="561" t="e">
        <f>'Mapa Final'!#REF!</f>
        <v>#REF!</v>
      </c>
      <c r="F55" s="561" t="e">
        <f>'Mapa Final'!#REF!</f>
        <v>#REF!</v>
      </c>
      <c r="G55" s="561" t="e">
        <f>'Mapa Final'!#REF!</f>
        <v>#REF!</v>
      </c>
      <c r="H55" s="564" t="e">
        <f>'Mapa Final'!#REF!</f>
        <v>#REF!</v>
      </c>
      <c r="I55" s="567" t="e">
        <f>'Mapa Final'!#REF!</f>
        <v>#REF!</v>
      </c>
      <c r="J55" s="576" t="e">
        <f>'Mapa Final'!#REF!</f>
        <v>#REF!</v>
      </c>
      <c r="K55" s="573" t="e">
        <f>'Mapa Final'!#REF!</f>
        <v>#REF!</v>
      </c>
      <c r="L55" s="573" t="e">
        <f>'Mapa Final'!#REF!</f>
        <v>#REF!</v>
      </c>
      <c r="M55" s="570" t="e">
        <f>'Mapa Final'!#REF!</f>
        <v>#REF!</v>
      </c>
      <c r="N55" s="573" t="e">
        <f>'Mapa Final'!#REF!</f>
        <v>#REF!</v>
      </c>
      <c r="O55" s="579"/>
      <c r="P55" s="579"/>
      <c r="Q55" s="579"/>
      <c r="R55" s="579"/>
      <c r="S55" s="579"/>
      <c r="T55" s="579"/>
      <c r="U55" s="579"/>
    </row>
    <row r="56" spans="1:21" x14ac:dyDescent="0.25">
      <c r="A56" s="556"/>
      <c r="B56" s="559"/>
      <c r="C56" s="559"/>
      <c r="D56" s="559"/>
      <c r="E56" s="562"/>
      <c r="F56" s="562"/>
      <c r="G56" s="562"/>
      <c r="H56" s="565"/>
      <c r="I56" s="568"/>
      <c r="J56" s="577"/>
      <c r="K56" s="574"/>
      <c r="L56" s="574"/>
      <c r="M56" s="571"/>
      <c r="N56" s="574"/>
      <c r="O56" s="580"/>
      <c r="P56" s="580"/>
      <c r="Q56" s="580"/>
      <c r="R56" s="580"/>
      <c r="S56" s="580"/>
      <c r="T56" s="580"/>
      <c r="U56" s="580"/>
    </row>
    <row r="57" spans="1:21" x14ac:dyDescent="0.25">
      <c r="A57" s="556"/>
      <c r="B57" s="559"/>
      <c r="C57" s="559"/>
      <c r="D57" s="559"/>
      <c r="E57" s="562"/>
      <c r="F57" s="562"/>
      <c r="G57" s="562"/>
      <c r="H57" s="565"/>
      <c r="I57" s="568"/>
      <c r="J57" s="577"/>
      <c r="K57" s="574"/>
      <c r="L57" s="574"/>
      <c r="M57" s="571"/>
      <c r="N57" s="574"/>
      <c r="O57" s="580"/>
      <c r="P57" s="580"/>
      <c r="Q57" s="580"/>
      <c r="R57" s="580"/>
      <c r="S57" s="580"/>
      <c r="T57" s="580"/>
      <c r="U57" s="580"/>
    </row>
    <row r="58" spans="1:21" x14ac:dyDescent="0.25">
      <c r="A58" s="556"/>
      <c r="B58" s="559"/>
      <c r="C58" s="559"/>
      <c r="D58" s="559"/>
      <c r="E58" s="562"/>
      <c r="F58" s="562"/>
      <c r="G58" s="562"/>
      <c r="H58" s="565"/>
      <c r="I58" s="568"/>
      <c r="J58" s="577"/>
      <c r="K58" s="574"/>
      <c r="L58" s="574"/>
      <c r="M58" s="571"/>
      <c r="N58" s="574"/>
      <c r="O58" s="580"/>
      <c r="P58" s="580"/>
      <c r="Q58" s="580"/>
      <c r="R58" s="580"/>
      <c r="S58" s="580"/>
      <c r="T58" s="580"/>
      <c r="U58" s="580"/>
    </row>
    <row r="59" spans="1:21" ht="159.75" customHeight="1" thickBot="1" x14ac:dyDescent="0.3">
      <c r="A59" s="557"/>
      <c r="B59" s="560"/>
      <c r="C59" s="560"/>
      <c r="D59" s="560"/>
      <c r="E59" s="563"/>
      <c r="F59" s="563"/>
      <c r="G59" s="563"/>
      <c r="H59" s="566"/>
      <c r="I59" s="569"/>
      <c r="J59" s="578"/>
      <c r="K59" s="575"/>
      <c r="L59" s="575"/>
      <c r="M59" s="572"/>
      <c r="N59" s="575"/>
      <c r="O59" s="581"/>
      <c r="P59" s="581"/>
      <c r="Q59" s="581"/>
      <c r="R59" s="581"/>
      <c r="S59" s="581"/>
      <c r="T59" s="581"/>
      <c r="U59" s="581"/>
    </row>
  </sheetData>
  <mergeCells count="238">
    <mergeCell ref="R20:R24"/>
    <mergeCell ref="T15:T19"/>
    <mergeCell ref="U15:U19"/>
    <mergeCell ref="X15:X19"/>
    <mergeCell ref="X20:X24"/>
    <mergeCell ref="V10:V14"/>
    <mergeCell ref="W10:W14"/>
    <mergeCell ref="V15:V19"/>
    <mergeCell ref="W15:W19"/>
    <mergeCell ref="V20:V24"/>
    <mergeCell ref="W20:W24"/>
    <mergeCell ref="T10:T14"/>
    <mergeCell ref="U10:U14"/>
    <mergeCell ref="X10:X14"/>
    <mergeCell ref="S20:S24"/>
    <mergeCell ref="T20:T24"/>
    <mergeCell ref="U20:U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H45:H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A25:A29"/>
    <mergeCell ref="C25:C29"/>
    <mergeCell ref="D25:D29"/>
    <mergeCell ref="E25:E29"/>
    <mergeCell ref="F25:F29"/>
    <mergeCell ref="G25:G29"/>
    <mergeCell ref="H25:H29"/>
    <mergeCell ref="I25:I29"/>
    <mergeCell ref="M20:M24"/>
    <mergeCell ref="N20:N24"/>
    <mergeCell ref="O20:O24"/>
    <mergeCell ref="P20:P24"/>
    <mergeCell ref="Q20:Q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P15:P19"/>
    <mergeCell ref="Q15:Q19"/>
    <mergeCell ref="N15:N19"/>
    <mergeCell ref="O15:O19"/>
    <mergeCell ref="S10:S14"/>
    <mergeCell ref="S15:S19"/>
    <mergeCell ref="R10:R14"/>
    <mergeCell ref="R15:R19"/>
    <mergeCell ref="O10:O14"/>
    <mergeCell ref="P10:P14"/>
    <mergeCell ref="Q10:Q1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G10:G14"/>
    <mergeCell ref="H10:H14"/>
    <mergeCell ref="I10:I14"/>
    <mergeCell ref="J10:J14"/>
    <mergeCell ref="K10:K14"/>
    <mergeCell ref="L10:L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F19" zoomScale="71" zoomScaleNormal="71" workbookViewId="0">
      <selection activeCell="V20" sqref="V20:V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2" customFormat="1" ht="16.5" customHeight="1" x14ac:dyDescent="0.3">
      <c r="A1" s="452"/>
      <c r="B1" s="453"/>
      <c r="C1" s="453"/>
      <c r="D1" s="543" t="s">
        <v>374</v>
      </c>
      <c r="E1" s="543"/>
      <c r="F1" s="543"/>
      <c r="G1" s="543"/>
      <c r="H1" s="543"/>
      <c r="I1" s="543"/>
      <c r="J1" s="543"/>
      <c r="K1" s="543"/>
      <c r="L1" s="543"/>
      <c r="M1" s="543"/>
      <c r="N1" s="543"/>
      <c r="O1" s="543"/>
      <c r="P1" s="543"/>
      <c r="Q1" s="544"/>
      <c r="R1" s="193"/>
      <c r="S1" s="444" t="s">
        <v>67</v>
      </c>
      <c r="T1" s="444"/>
      <c r="U1" s="444"/>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c r="CS1" s="171"/>
      <c r="CT1" s="171"/>
      <c r="CU1" s="171"/>
      <c r="CV1" s="171"/>
      <c r="CW1" s="171"/>
      <c r="CX1" s="171"/>
      <c r="CY1" s="171"/>
      <c r="CZ1" s="171"/>
      <c r="DA1" s="171"/>
      <c r="DB1" s="171"/>
      <c r="DC1" s="171"/>
      <c r="DD1" s="171"/>
      <c r="DE1" s="171"/>
      <c r="DF1" s="171"/>
      <c r="DG1" s="171"/>
      <c r="DH1" s="171"/>
      <c r="DI1" s="171"/>
      <c r="DJ1" s="171"/>
      <c r="DK1" s="171"/>
      <c r="DL1" s="171"/>
      <c r="DM1" s="171"/>
      <c r="DN1" s="171"/>
      <c r="DO1" s="171"/>
      <c r="DP1" s="171"/>
      <c r="DQ1" s="171"/>
      <c r="DR1" s="171"/>
      <c r="DS1" s="171"/>
      <c r="DT1" s="171"/>
      <c r="DU1" s="171"/>
      <c r="DV1" s="171"/>
      <c r="DW1" s="171"/>
      <c r="DX1" s="171"/>
      <c r="DY1" s="171"/>
      <c r="DZ1" s="171"/>
      <c r="EA1" s="171"/>
      <c r="EB1" s="171"/>
      <c r="EC1" s="171"/>
      <c r="ED1" s="171"/>
      <c r="EE1" s="171"/>
      <c r="EF1" s="171"/>
      <c r="EG1" s="171"/>
      <c r="EH1" s="171"/>
      <c r="EI1" s="171"/>
      <c r="EJ1" s="171"/>
      <c r="EK1" s="171"/>
      <c r="EL1" s="171"/>
      <c r="EM1" s="171"/>
      <c r="EN1" s="171"/>
      <c r="EO1" s="171"/>
      <c r="EP1" s="171"/>
      <c r="EQ1" s="171"/>
      <c r="ER1" s="171"/>
      <c r="ES1" s="171"/>
      <c r="ET1" s="171"/>
      <c r="EU1" s="171"/>
      <c r="EV1" s="171"/>
      <c r="EW1" s="171"/>
      <c r="EX1" s="171"/>
      <c r="EY1" s="171"/>
      <c r="EZ1" s="171"/>
      <c r="FA1" s="171"/>
      <c r="FB1" s="171"/>
      <c r="FC1" s="171"/>
      <c r="FD1" s="171"/>
      <c r="FE1" s="171"/>
      <c r="FF1" s="171"/>
      <c r="FG1" s="171"/>
      <c r="FH1" s="171"/>
      <c r="FI1" s="171"/>
      <c r="FJ1" s="171"/>
      <c r="FK1" s="171"/>
      <c r="FL1" s="171"/>
      <c r="FM1" s="171"/>
      <c r="FN1" s="171"/>
      <c r="FO1" s="171"/>
      <c r="FP1" s="171"/>
      <c r="FQ1" s="171"/>
      <c r="FR1" s="171"/>
      <c r="FS1" s="171"/>
      <c r="FT1" s="171"/>
      <c r="FU1" s="171"/>
      <c r="FV1" s="171"/>
      <c r="FW1" s="171"/>
      <c r="FX1" s="171"/>
      <c r="FY1" s="171"/>
      <c r="FZ1" s="171"/>
      <c r="GA1" s="171"/>
      <c r="GB1" s="171"/>
      <c r="GC1" s="171"/>
      <c r="GD1" s="171"/>
      <c r="GE1" s="171"/>
      <c r="GF1" s="171"/>
      <c r="GG1" s="171"/>
      <c r="GH1" s="171"/>
      <c r="GI1" s="171"/>
      <c r="GJ1" s="171"/>
      <c r="GK1" s="171"/>
      <c r="GL1" s="171"/>
      <c r="GM1" s="171"/>
      <c r="GN1" s="171"/>
      <c r="GO1" s="171"/>
      <c r="GP1" s="171"/>
      <c r="GQ1" s="171"/>
      <c r="GR1" s="171"/>
      <c r="GS1" s="171"/>
      <c r="GT1" s="171"/>
      <c r="GU1" s="171"/>
      <c r="GV1" s="171"/>
      <c r="GW1" s="171"/>
      <c r="GX1" s="171"/>
      <c r="GY1" s="171"/>
      <c r="GZ1" s="171"/>
      <c r="HA1" s="171"/>
      <c r="HB1" s="171"/>
      <c r="HC1" s="171"/>
      <c r="HD1" s="171"/>
      <c r="HE1" s="171"/>
      <c r="HF1" s="171"/>
      <c r="HG1" s="171"/>
      <c r="HH1" s="171"/>
      <c r="HI1" s="171"/>
      <c r="HJ1" s="171"/>
      <c r="HK1" s="171"/>
      <c r="HL1" s="171"/>
      <c r="HM1" s="171"/>
      <c r="HN1" s="171"/>
      <c r="HO1" s="171"/>
      <c r="HP1" s="171"/>
      <c r="HQ1" s="171"/>
      <c r="HR1" s="171"/>
      <c r="HS1" s="171"/>
      <c r="HT1" s="171"/>
      <c r="HU1" s="171"/>
      <c r="HV1" s="171"/>
      <c r="HW1" s="171"/>
      <c r="HX1" s="171"/>
      <c r="HY1" s="171"/>
      <c r="HZ1" s="171"/>
      <c r="IA1" s="171"/>
      <c r="IB1" s="171"/>
      <c r="IC1" s="171"/>
      <c r="ID1" s="171"/>
      <c r="IE1" s="171"/>
      <c r="IF1" s="171"/>
      <c r="IG1" s="171"/>
      <c r="IH1" s="171"/>
      <c r="II1" s="171"/>
      <c r="IJ1" s="171"/>
      <c r="IK1" s="171"/>
      <c r="IL1" s="171"/>
      <c r="IM1" s="171"/>
      <c r="IN1" s="171"/>
      <c r="IO1" s="171"/>
      <c r="IP1" s="171"/>
      <c r="IQ1" s="171"/>
      <c r="IR1" s="171"/>
      <c r="IS1" s="171"/>
      <c r="IT1" s="171"/>
      <c r="IU1" s="171"/>
      <c r="IV1" s="171"/>
      <c r="IW1" s="171"/>
      <c r="IX1" s="171"/>
      <c r="IY1" s="171"/>
      <c r="IZ1" s="171"/>
      <c r="JA1" s="171"/>
      <c r="JB1" s="171"/>
      <c r="JC1" s="171"/>
      <c r="JD1" s="171"/>
      <c r="JE1" s="171"/>
      <c r="JF1" s="171"/>
      <c r="JG1" s="171"/>
      <c r="JH1" s="171"/>
      <c r="JI1" s="171"/>
      <c r="JJ1" s="171"/>
      <c r="JK1" s="171"/>
      <c r="JL1" s="171"/>
      <c r="JM1" s="171"/>
      <c r="JN1" s="171"/>
      <c r="JO1" s="171"/>
      <c r="JP1" s="171"/>
      <c r="JQ1" s="171"/>
      <c r="JR1" s="171"/>
      <c r="JS1" s="171"/>
    </row>
    <row r="2" spans="1:279" s="172" customFormat="1" ht="39.75" customHeight="1" x14ac:dyDescent="0.3">
      <c r="A2" s="454"/>
      <c r="B2" s="455"/>
      <c r="C2" s="455"/>
      <c r="D2" s="545"/>
      <c r="E2" s="545"/>
      <c r="F2" s="545"/>
      <c r="G2" s="545"/>
      <c r="H2" s="545"/>
      <c r="I2" s="545"/>
      <c r="J2" s="545"/>
      <c r="K2" s="545"/>
      <c r="L2" s="545"/>
      <c r="M2" s="545"/>
      <c r="N2" s="545"/>
      <c r="O2" s="545"/>
      <c r="P2" s="545"/>
      <c r="Q2" s="546"/>
      <c r="R2" s="193"/>
      <c r="S2" s="444"/>
      <c r="T2" s="444"/>
      <c r="U2" s="444"/>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1"/>
      <c r="EX2" s="171"/>
      <c r="EY2" s="171"/>
      <c r="EZ2" s="171"/>
      <c r="FA2" s="171"/>
      <c r="FB2" s="171"/>
      <c r="FC2" s="171"/>
      <c r="FD2" s="171"/>
      <c r="FE2" s="171"/>
      <c r="FF2" s="171"/>
      <c r="FG2" s="171"/>
      <c r="FH2" s="171"/>
      <c r="FI2" s="171"/>
      <c r="FJ2" s="171"/>
      <c r="FK2" s="171"/>
      <c r="FL2" s="171"/>
      <c r="FM2" s="171"/>
      <c r="FN2" s="171"/>
      <c r="FO2" s="171"/>
      <c r="FP2" s="171"/>
      <c r="FQ2" s="171"/>
      <c r="FR2" s="171"/>
      <c r="FS2" s="171"/>
      <c r="FT2" s="171"/>
      <c r="FU2" s="171"/>
      <c r="FV2" s="171"/>
      <c r="FW2" s="171"/>
      <c r="FX2" s="171"/>
      <c r="FY2" s="171"/>
      <c r="FZ2" s="171"/>
      <c r="GA2" s="171"/>
      <c r="GB2" s="171"/>
      <c r="GC2" s="171"/>
      <c r="GD2" s="171"/>
      <c r="GE2" s="171"/>
      <c r="GF2" s="171"/>
      <c r="GG2" s="171"/>
      <c r="GH2" s="171"/>
      <c r="GI2" s="171"/>
      <c r="GJ2" s="171"/>
      <c r="GK2" s="171"/>
      <c r="GL2" s="171"/>
      <c r="GM2" s="171"/>
      <c r="GN2" s="171"/>
      <c r="GO2" s="171"/>
      <c r="GP2" s="171"/>
      <c r="GQ2" s="171"/>
      <c r="GR2" s="171"/>
      <c r="GS2" s="171"/>
      <c r="GT2" s="171"/>
      <c r="GU2" s="171"/>
      <c r="GV2" s="171"/>
      <c r="GW2" s="171"/>
      <c r="GX2" s="171"/>
      <c r="GY2" s="171"/>
      <c r="GZ2" s="171"/>
      <c r="HA2" s="171"/>
      <c r="HB2" s="171"/>
      <c r="HC2" s="171"/>
      <c r="HD2" s="171"/>
      <c r="HE2" s="171"/>
      <c r="HF2" s="171"/>
      <c r="HG2" s="171"/>
      <c r="HH2" s="171"/>
      <c r="HI2" s="171"/>
      <c r="HJ2" s="171"/>
      <c r="HK2" s="171"/>
      <c r="HL2" s="171"/>
      <c r="HM2" s="171"/>
      <c r="HN2" s="171"/>
      <c r="HO2" s="171"/>
      <c r="HP2" s="171"/>
      <c r="HQ2" s="171"/>
      <c r="HR2" s="171"/>
      <c r="HS2" s="171"/>
      <c r="HT2" s="171"/>
      <c r="HU2" s="171"/>
      <c r="HV2" s="171"/>
      <c r="HW2" s="171"/>
      <c r="HX2" s="171"/>
      <c r="HY2" s="171"/>
      <c r="HZ2" s="171"/>
      <c r="IA2" s="171"/>
      <c r="IB2" s="171"/>
      <c r="IC2" s="171"/>
      <c r="ID2" s="171"/>
      <c r="IE2" s="171"/>
      <c r="IF2" s="171"/>
      <c r="IG2" s="171"/>
      <c r="IH2" s="171"/>
      <c r="II2" s="171"/>
      <c r="IJ2" s="171"/>
      <c r="IK2" s="171"/>
      <c r="IL2" s="171"/>
      <c r="IM2" s="171"/>
      <c r="IN2" s="171"/>
      <c r="IO2" s="171"/>
      <c r="IP2" s="171"/>
      <c r="IQ2" s="171"/>
      <c r="IR2" s="171"/>
      <c r="IS2" s="171"/>
      <c r="IT2" s="171"/>
      <c r="IU2" s="171"/>
      <c r="IV2" s="171"/>
      <c r="IW2" s="171"/>
      <c r="IX2" s="171"/>
      <c r="IY2" s="171"/>
      <c r="IZ2" s="171"/>
      <c r="JA2" s="171"/>
      <c r="JB2" s="171"/>
      <c r="JC2" s="171"/>
      <c r="JD2" s="171"/>
      <c r="JE2" s="171"/>
      <c r="JF2" s="171"/>
      <c r="JG2" s="171"/>
      <c r="JH2" s="171"/>
      <c r="JI2" s="171"/>
      <c r="JJ2" s="171"/>
      <c r="JK2" s="171"/>
      <c r="JL2" s="171"/>
      <c r="JM2" s="171"/>
      <c r="JN2" s="171"/>
      <c r="JO2" s="171"/>
      <c r="JP2" s="171"/>
      <c r="JQ2" s="171"/>
      <c r="JR2" s="171"/>
      <c r="JS2" s="171"/>
    </row>
    <row r="3" spans="1:279" s="172" customFormat="1" ht="3" customHeight="1" x14ac:dyDescent="0.3">
      <c r="A3" s="2"/>
      <c r="B3" s="2"/>
      <c r="C3" s="191"/>
      <c r="D3" s="545"/>
      <c r="E3" s="545"/>
      <c r="F3" s="545"/>
      <c r="G3" s="545"/>
      <c r="H3" s="545"/>
      <c r="I3" s="545"/>
      <c r="J3" s="545"/>
      <c r="K3" s="545"/>
      <c r="L3" s="545"/>
      <c r="M3" s="545"/>
      <c r="N3" s="545"/>
      <c r="O3" s="545"/>
      <c r="P3" s="545"/>
      <c r="Q3" s="546"/>
      <c r="R3" s="193"/>
      <c r="S3" s="444"/>
      <c r="T3" s="444"/>
      <c r="U3" s="444"/>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1"/>
      <c r="FF3" s="171"/>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1"/>
      <c r="HB3" s="171"/>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1"/>
      <c r="IX3" s="171"/>
      <c r="IY3" s="171"/>
      <c r="IZ3" s="171"/>
      <c r="JA3" s="171"/>
      <c r="JB3" s="171"/>
      <c r="JC3" s="171"/>
      <c r="JD3" s="171"/>
      <c r="JE3" s="171"/>
      <c r="JF3" s="171"/>
      <c r="JG3" s="171"/>
      <c r="JH3" s="171"/>
      <c r="JI3" s="171"/>
      <c r="JJ3" s="171"/>
      <c r="JK3" s="171"/>
      <c r="JL3" s="171"/>
      <c r="JM3" s="171"/>
      <c r="JN3" s="171"/>
      <c r="JO3" s="171"/>
      <c r="JP3" s="171"/>
      <c r="JQ3" s="171"/>
      <c r="JR3" s="171"/>
      <c r="JS3" s="171"/>
    </row>
    <row r="4" spans="1:279" s="172" customFormat="1" ht="41.25" customHeight="1" x14ac:dyDescent="0.3">
      <c r="A4" s="445" t="s">
        <v>0</v>
      </c>
      <c r="B4" s="446"/>
      <c r="C4" s="447"/>
      <c r="D4" s="448" t="str">
        <f>'Mapa Final'!D4</f>
        <v>Planeación Estratégica</v>
      </c>
      <c r="E4" s="449"/>
      <c r="F4" s="449"/>
      <c r="G4" s="449"/>
      <c r="H4" s="449"/>
      <c r="I4" s="449"/>
      <c r="J4" s="449"/>
      <c r="K4" s="449"/>
      <c r="L4" s="449"/>
      <c r="M4" s="449"/>
      <c r="N4" s="450"/>
      <c r="O4" s="451"/>
      <c r="P4" s="451"/>
      <c r="Q4" s="451"/>
      <c r="R4" s="191"/>
      <c r="S4" s="1"/>
      <c r="T4" s="1"/>
      <c r="U4" s="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c r="DP4" s="171"/>
      <c r="DQ4" s="171"/>
      <c r="DR4" s="171"/>
      <c r="DS4" s="171"/>
      <c r="DT4" s="171"/>
      <c r="DU4" s="171"/>
      <c r="DV4" s="171"/>
      <c r="DW4" s="171"/>
      <c r="DX4" s="171"/>
      <c r="DY4" s="171"/>
      <c r="DZ4" s="171"/>
      <c r="EA4" s="171"/>
      <c r="EB4" s="171"/>
      <c r="EC4" s="171"/>
      <c r="ED4" s="171"/>
      <c r="EE4" s="171"/>
      <c r="EF4" s="171"/>
      <c r="EG4" s="171"/>
      <c r="EH4" s="171"/>
      <c r="EI4" s="171"/>
      <c r="EJ4" s="171"/>
      <c r="EK4" s="171"/>
      <c r="EL4" s="171"/>
      <c r="EM4" s="171"/>
      <c r="EN4" s="171"/>
      <c r="EO4" s="171"/>
      <c r="EP4" s="171"/>
      <c r="EQ4" s="171"/>
      <c r="ER4" s="171"/>
      <c r="ES4" s="171"/>
      <c r="ET4" s="171"/>
      <c r="EU4" s="171"/>
      <c r="EV4" s="171"/>
      <c r="EW4" s="171"/>
      <c r="EX4" s="171"/>
      <c r="EY4" s="171"/>
      <c r="EZ4" s="171"/>
      <c r="FA4" s="171"/>
      <c r="FB4" s="171"/>
      <c r="FC4" s="171"/>
      <c r="FD4" s="171"/>
      <c r="FE4" s="171"/>
      <c r="FF4" s="171"/>
      <c r="FG4" s="171"/>
      <c r="FH4" s="171"/>
      <c r="FI4" s="171"/>
      <c r="FJ4" s="171"/>
      <c r="FK4" s="171"/>
      <c r="FL4" s="171"/>
      <c r="FM4" s="171"/>
      <c r="FN4" s="171"/>
      <c r="FO4" s="171"/>
      <c r="FP4" s="171"/>
      <c r="FQ4" s="171"/>
      <c r="FR4" s="171"/>
      <c r="FS4" s="171"/>
      <c r="FT4" s="171"/>
      <c r="FU4" s="171"/>
      <c r="FV4" s="171"/>
      <c r="FW4" s="171"/>
      <c r="FX4" s="171"/>
      <c r="FY4" s="171"/>
      <c r="FZ4" s="171"/>
      <c r="GA4" s="171"/>
      <c r="GB4" s="171"/>
      <c r="GC4" s="171"/>
      <c r="GD4" s="171"/>
      <c r="GE4" s="171"/>
      <c r="GF4" s="171"/>
      <c r="GG4" s="171"/>
      <c r="GH4" s="171"/>
      <c r="GI4" s="171"/>
      <c r="GJ4" s="171"/>
      <c r="GK4" s="171"/>
      <c r="GL4" s="171"/>
      <c r="GM4" s="171"/>
      <c r="GN4" s="171"/>
      <c r="GO4" s="171"/>
      <c r="GP4" s="171"/>
      <c r="GQ4" s="171"/>
      <c r="GR4" s="171"/>
      <c r="GS4" s="171"/>
      <c r="GT4" s="171"/>
      <c r="GU4" s="171"/>
      <c r="GV4" s="171"/>
      <c r="GW4" s="171"/>
      <c r="GX4" s="171"/>
      <c r="GY4" s="171"/>
      <c r="GZ4" s="171"/>
      <c r="HA4" s="171"/>
      <c r="HB4" s="171"/>
      <c r="HC4" s="171"/>
      <c r="HD4" s="171"/>
      <c r="HE4" s="171"/>
      <c r="HF4" s="171"/>
      <c r="HG4" s="171"/>
      <c r="HH4" s="171"/>
      <c r="HI4" s="171"/>
      <c r="HJ4" s="171"/>
      <c r="HK4" s="171"/>
      <c r="HL4" s="171"/>
      <c r="HM4" s="171"/>
      <c r="HN4" s="171"/>
      <c r="HO4" s="171"/>
      <c r="HP4" s="171"/>
      <c r="HQ4" s="171"/>
      <c r="HR4" s="171"/>
      <c r="HS4" s="171"/>
      <c r="HT4" s="171"/>
      <c r="HU4" s="171"/>
      <c r="HV4" s="171"/>
      <c r="HW4" s="171"/>
      <c r="HX4" s="171"/>
      <c r="HY4" s="171"/>
      <c r="HZ4" s="171"/>
      <c r="IA4" s="171"/>
      <c r="IB4" s="171"/>
      <c r="IC4" s="171"/>
      <c r="ID4" s="171"/>
      <c r="IE4" s="171"/>
      <c r="IF4" s="171"/>
      <c r="IG4" s="171"/>
      <c r="IH4" s="171"/>
      <c r="II4" s="171"/>
      <c r="IJ4" s="171"/>
      <c r="IK4" s="171"/>
      <c r="IL4" s="171"/>
      <c r="IM4" s="171"/>
      <c r="IN4" s="171"/>
      <c r="IO4" s="171"/>
      <c r="IP4" s="171"/>
      <c r="IQ4" s="171"/>
      <c r="IR4" s="171"/>
      <c r="IS4" s="171"/>
      <c r="IT4" s="171"/>
      <c r="IU4" s="171"/>
      <c r="IV4" s="171"/>
      <c r="IW4" s="171"/>
      <c r="IX4" s="171"/>
      <c r="IY4" s="171"/>
      <c r="IZ4" s="171"/>
      <c r="JA4" s="171"/>
      <c r="JB4" s="171"/>
      <c r="JC4" s="171"/>
      <c r="JD4" s="171"/>
      <c r="JE4" s="171"/>
      <c r="JF4" s="171"/>
      <c r="JG4" s="171"/>
      <c r="JH4" s="171"/>
      <c r="JI4" s="171"/>
      <c r="JJ4" s="171"/>
      <c r="JK4" s="171"/>
      <c r="JL4" s="171"/>
      <c r="JM4" s="171"/>
      <c r="JN4" s="171"/>
      <c r="JO4" s="171"/>
      <c r="JP4" s="171"/>
      <c r="JQ4" s="171"/>
      <c r="JR4" s="171"/>
      <c r="JS4" s="171"/>
    </row>
    <row r="5" spans="1:279" s="172" customFormat="1" ht="52.5" customHeight="1" x14ac:dyDescent="0.3">
      <c r="A5" s="445" t="s">
        <v>1</v>
      </c>
      <c r="B5" s="446"/>
      <c r="C5" s="447"/>
      <c r="D5" s="456" t="str">
        <f>'Mapa Final'!D5</f>
        <v>Definir metodología procedimental para la formulación del Plan de acción de la Oficina Judicial que contribuya al cumplimiento de las metas establecidas y a la mejora continua del Sistema de Gestión de Calidad</v>
      </c>
      <c r="E5" s="457"/>
      <c r="F5" s="457"/>
      <c r="G5" s="457"/>
      <c r="H5" s="457"/>
      <c r="I5" s="457"/>
      <c r="J5" s="457"/>
      <c r="K5" s="457"/>
      <c r="L5" s="457"/>
      <c r="M5" s="457"/>
      <c r="N5" s="458"/>
      <c r="O5" s="1"/>
      <c r="P5" s="1"/>
      <c r="Q5" s="1"/>
      <c r="R5" s="1"/>
      <c r="S5" s="1"/>
      <c r="T5" s="1"/>
      <c r="U5" s="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c r="GZ5" s="171"/>
      <c r="HA5" s="171"/>
      <c r="HB5" s="171"/>
      <c r="HC5" s="171"/>
      <c r="HD5" s="171"/>
      <c r="HE5" s="171"/>
      <c r="HF5" s="171"/>
      <c r="HG5" s="171"/>
      <c r="HH5" s="171"/>
      <c r="HI5" s="171"/>
      <c r="HJ5" s="171"/>
      <c r="HK5" s="171"/>
      <c r="HL5" s="171"/>
      <c r="HM5" s="171"/>
      <c r="HN5" s="171"/>
      <c r="HO5" s="171"/>
      <c r="HP5" s="171"/>
      <c r="HQ5" s="171"/>
      <c r="HR5" s="171"/>
      <c r="HS5" s="171"/>
      <c r="HT5" s="171"/>
      <c r="HU5" s="171"/>
      <c r="HV5" s="171"/>
      <c r="HW5" s="171"/>
      <c r="HX5" s="171"/>
      <c r="HY5" s="171"/>
      <c r="HZ5" s="171"/>
      <c r="IA5" s="171"/>
      <c r="IB5" s="171"/>
      <c r="IC5" s="171"/>
      <c r="ID5" s="171"/>
      <c r="IE5" s="171"/>
      <c r="IF5" s="171"/>
      <c r="IG5" s="171"/>
      <c r="IH5" s="171"/>
      <c r="II5" s="171"/>
      <c r="IJ5" s="171"/>
      <c r="IK5" s="171"/>
      <c r="IL5" s="171"/>
      <c r="IM5" s="171"/>
      <c r="IN5" s="171"/>
      <c r="IO5" s="171"/>
      <c r="IP5" s="171"/>
      <c r="IQ5" s="171"/>
      <c r="IR5" s="171"/>
      <c r="IS5" s="171"/>
      <c r="IT5" s="171"/>
      <c r="IU5" s="171"/>
      <c r="IV5" s="171"/>
      <c r="IW5" s="171"/>
      <c r="IX5" s="171"/>
      <c r="IY5" s="171"/>
      <c r="IZ5" s="171"/>
      <c r="JA5" s="171"/>
      <c r="JB5" s="171"/>
      <c r="JC5" s="171"/>
      <c r="JD5" s="171"/>
      <c r="JE5" s="171"/>
      <c r="JF5" s="171"/>
      <c r="JG5" s="171"/>
      <c r="JH5" s="171"/>
      <c r="JI5" s="171"/>
      <c r="JJ5" s="171"/>
      <c r="JK5" s="171"/>
      <c r="JL5" s="171"/>
      <c r="JM5" s="171"/>
      <c r="JN5" s="171"/>
      <c r="JO5" s="171"/>
      <c r="JP5" s="171"/>
      <c r="JQ5" s="171"/>
      <c r="JR5" s="171"/>
      <c r="JS5" s="171"/>
    </row>
    <row r="6" spans="1:279" s="172" customFormat="1" ht="32.25" customHeight="1" thickBot="1" x14ac:dyDescent="0.35">
      <c r="A6" s="445" t="s">
        <v>2</v>
      </c>
      <c r="B6" s="446"/>
      <c r="C6" s="447"/>
      <c r="D6" s="456" t="str">
        <f>'Mapa Final'!D6</f>
        <v>Oficina Judicial de Manizales</v>
      </c>
      <c r="E6" s="457"/>
      <c r="F6" s="457"/>
      <c r="G6" s="457"/>
      <c r="H6" s="457"/>
      <c r="I6" s="457"/>
      <c r="J6" s="457"/>
      <c r="K6" s="457"/>
      <c r="L6" s="457"/>
      <c r="M6" s="457"/>
      <c r="N6" s="458"/>
      <c r="O6" s="1"/>
      <c r="P6" s="1"/>
      <c r="Q6" s="1"/>
      <c r="R6" s="1"/>
      <c r="S6" s="1"/>
      <c r="T6" s="1"/>
      <c r="U6" s="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71"/>
      <c r="DX6" s="171"/>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1"/>
      <c r="FH6" s="171"/>
      <c r="FI6" s="171"/>
      <c r="FJ6" s="171"/>
      <c r="FK6" s="171"/>
      <c r="FL6" s="171"/>
      <c r="FM6" s="171"/>
      <c r="FN6" s="171"/>
      <c r="FO6" s="171"/>
      <c r="FP6" s="171"/>
      <c r="FQ6" s="171"/>
      <c r="FR6" s="171"/>
      <c r="FS6" s="171"/>
      <c r="FT6" s="171"/>
      <c r="FU6" s="171"/>
      <c r="FV6" s="171"/>
      <c r="FW6" s="171"/>
      <c r="FX6" s="171"/>
      <c r="FY6" s="171"/>
      <c r="FZ6" s="171"/>
      <c r="GA6" s="171"/>
      <c r="GB6" s="171"/>
      <c r="GC6" s="171"/>
      <c r="GD6" s="171"/>
      <c r="GE6" s="171"/>
      <c r="GF6" s="171"/>
      <c r="GG6" s="171"/>
      <c r="GH6" s="171"/>
      <c r="GI6" s="171"/>
      <c r="GJ6" s="171"/>
      <c r="GK6" s="171"/>
      <c r="GL6" s="171"/>
      <c r="GM6" s="171"/>
      <c r="GN6" s="171"/>
      <c r="GO6" s="171"/>
      <c r="GP6" s="171"/>
      <c r="GQ6" s="171"/>
      <c r="GR6" s="171"/>
      <c r="GS6" s="171"/>
      <c r="GT6" s="171"/>
      <c r="GU6" s="171"/>
      <c r="GV6" s="171"/>
      <c r="GW6" s="171"/>
      <c r="GX6" s="171"/>
      <c r="GY6" s="171"/>
      <c r="GZ6" s="171"/>
      <c r="HA6" s="171"/>
      <c r="HB6" s="171"/>
      <c r="HC6" s="171"/>
      <c r="HD6" s="171"/>
      <c r="HE6" s="171"/>
      <c r="HF6" s="171"/>
      <c r="HG6" s="171"/>
      <c r="HH6" s="171"/>
      <c r="HI6" s="171"/>
      <c r="HJ6" s="171"/>
      <c r="HK6" s="171"/>
      <c r="HL6" s="171"/>
      <c r="HM6" s="171"/>
      <c r="HN6" s="171"/>
      <c r="HO6" s="171"/>
      <c r="HP6" s="171"/>
      <c r="HQ6" s="171"/>
      <c r="HR6" s="171"/>
      <c r="HS6" s="171"/>
      <c r="HT6" s="171"/>
      <c r="HU6" s="171"/>
      <c r="HV6" s="171"/>
      <c r="HW6" s="171"/>
      <c r="HX6" s="171"/>
      <c r="HY6" s="171"/>
      <c r="HZ6" s="171"/>
      <c r="IA6" s="171"/>
      <c r="IB6" s="171"/>
      <c r="IC6" s="171"/>
      <c r="ID6" s="171"/>
      <c r="IE6" s="171"/>
      <c r="IF6" s="171"/>
      <c r="IG6" s="171"/>
      <c r="IH6" s="171"/>
      <c r="II6" s="171"/>
      <c r="IJ6" s="171"/>
      <c r="IK6" s="171"/>
      <c r="IL6" s="171"/>
      <c r="IM6" s="171"/>
      <c r="IN6" s="171"/>
      <c r="IO6" s="171"/>
      <c r="IP6" s="171"/>
      <c r="IQ6" s="171"/>
      <c r="IR6" s="171"/>
      <c r="IS6" s="171"/>
      <c r="IT6" s="171"/>
      <c r="IU6" s="171"/>
      <c r="IV6" s="171"/>
      <c r="IW6" s="171"/>
      <c r="IX6" s="171"/>
      <c r="IY6" s="171"/>
      <c r="IZ6" s="171"/>
      <c r="JA6" s="171"/>
      <c r="JB6" s="171"/>
      <c r="JC6" s="171"/>
      <c r="JD6" s="171"/>
      <c r="JE6" s="171"/>
      <c r="JF6" s="171"/>
      <c r="JG6" s="171"/>
      <c r="JH6" s="171"/>
      <c r="JI6" s="171"/>
      <c r="JJ6" s="171"/>
      <c r="JK6" s="171"/>
      <c r="JL6" s="171"/>
      <c r="JM6" s="171"/>
      <c r="JN6" s="171"/>
      <c r="JO6" s="171"/>
      <c r="JP6" s="171"/>
      <c r="JQ6" s="171"/>
      <c r="JR6" s="171"/>
      <c r="JS6" s="171"/>
    </row>
    <row r="7" spans="1:279" s="175" customFormat="1" ht="38.25" customHeight="1" thickTop="1" thickBot="1" x14ac:dyDescent="0.3">
      <c r="A7" s="538" t="s">
        <v>359</v>
      </c>
      <c r="B7" s="539"/>
      <c r="C7" s="539"/>
      <c r="D7" s="539"/>
      <c r="E7" s="539"/>
      <c r="F7" s="540"/>
      <c r="G7" s="173"/>
      <c r="H7" s="541" t="s">
        <v>360</v>
      </c>
      <c r="I7" s="541"/>
      <c r="J7" s="541"/>
      <c r="K7" s="541" t="s">
        <v>361</v>
      </c>
      <c r="L7" s="541"/>
      <c r="M7" s="541"/>
      <c r="N7" s="542" t="s">
        <v>290</v>
      </c>
      <c r="O7" s="547" t="s">
        <v>362</v>
      </c>
      <c r="P7" s="549" t="s">
        <v>363</v>
      </c>
      <c r="Q7" s="552"/>
      <c r="R7" s="550"/>
      <c r="S7" s="549" t="s">
        <v>364</v>
      </c>
      <c r="T7" s="550"/>
      <c r="U7" s="551" t="s">
        <v>375</v>
      </c>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row>
    <row r="8" spans="1:279" s="183" customFormat="1" ht="81" customHeight="1" thickTop="1" thickBot="1" x14ac:dyDescent="0.3">
      <c r="A8" s="176" t="s">
        <v>204</v>
      </c>
      <c r="B8" s="176" t="s">
        <v>380</v>
      </c>
      <c r="C8" s="177" t="s">
        <v>8</v>
      </c>
      <c r="D8" s="178" t="s">
        <v>366</v>
      </c>
      <c r="E8" s="192" t="s">
        <v>10</v>
      </c>
      <c r="F8" s="192" t="s">
        <v>11</v>
      </c>
      <c r="G8" s="192" t="s">
        <v>12</v>
      </c>
      <c r="H8" s="180" t="s">
        <v>367</v>
      </c>
      <c r="I8" s="180" t="s">
        <v>38</v>
      </c>
      <c r="J8" s="180" t="s">
        <v>368</v>
      </c>
      <c r="K8" s="180" t="s">
        <v>367</v>
      </c>
      <c r="L8" s="180" t="s">
        <v>369</v>
      </c>
      <c r="M8" s="180" t="s">
        <v>368</v>
      </c>
      <c r="N8" s="542"/>
      <c r="O8" s="548"/>
      <c r="P8" s="181" t="s">
        <v>370</v>
      </c>
      <c r="Q8" s="181" t="s">
        <v>371</v>
      </c>
      <c r="R8" s="181" t="s">
        <v>402</v>
      </c>
      <c r="S8" s="181" t="s">
        <v>372</v>
      </c>
      <c r="T8" s="181" t="s">
        <v>373</v>
      </c>
      <c r="U8" s="551"/>
      <c r="V8" s="325" t="s">
        <v>610</v>
      </c>
      <c r="W8" s="318" t="s">
        <v>594</v>
      </c>
      <c r="X8" s="318" t="s">
        <v>595</v>
      </c>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row>
    <row r="9" spans="1:279" s="184" customFormat="1" ht="10.5" customHeight="1" thickTop="1" thickBot="1" x14ac:dyDescent="0.3">
      <c r="A9" s="553"/>
      <c r="B9" s="554"/>
      <c r="C9" s="554"/>
      <c r="D9" s="554"/>
      <c r="E9" s="554"/>
      <c r="F9" s="554"/>
      <c r="G9" s="554"/>
      <c r="H9" s="554"/>
      <c r="I9" s="554"/>
      <c r="J9" s="554"/>
      <c r="K9" s="554"/>
      <c r="L9" s="554"/>
      <c r="M9" s="554"/>
      <c r="N9" s="554"/>
      <c r="U9" s="185"/>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row>
    <row r="10" spans="1:279" s="187" customFormat="1" ht="15" customHeight="1" x14ac:dyDescent="0.2">
      <c r="A10" s="555">
        <f>'Mapa Final'!A10</f>
        <v>1</v>
      </c>
      <c r="B10" s="558" t="str">
        <f>'Mapa Final'!B10</f>
        <v>Incumplimiento de los objetivos propuestos en los planes de acción y de los pilares estrategicos del PSD</v>
      </c>
      <c r="C10" s="558" t="str">
        <f>'Mapa Final'!C10</f>
        <v>Incumplimiento de las metas establecidas</v>
      </c>
      <c r="D10" s="558" t="str">
        <f>'Mapa Final'!D10</f>
        <v>Inadecuada formulación del Plan de Acción</v>
      </c>
      <c r="E10" s="561" t="str">
        <f>'Mapa Final'!E10</f>
        <v xml:space="preserve"> Retrasos en el seguimiento trimestral de los planes de acción y/o en la ejecución de las actividades del plan de acción</v>
      </c>
      <c r="F10" s="561" t="str">
        <f>'Mapa Final'!F10</f>
        <v>POSIBILIDAD DE + IMPACTO+ DEBIDO A +CAUSA RAIZ)
Posibilidad de incumplimiento de las metas establecidas debido a retrasos en el seguimiento trimestral de los planes de acción y/o en la ejecución de las actividades del plan de acción</v>
      </c>
      <c r="G10" s="561" t="str">
        <f>'Mapa Final'!G10</f>
        <v>Ejecución y Administración de Procesos</v>
      </c>
      <c r="H10" s="564" t="str">
        <f>'Mapa Final'!I10</f>
        <v>Baja</v>
      </c>
      <c r="I10" s="567" t="str">
        <f>'Mapa Final'!L10</f>
        <v>Moderado</v>
      </c>
      <c r="J10" s="576" t="str">
        <f>'Mapa Final'!N10</f>
        <v>Moderado</v>
      </c>
      <c r="K10" s="573" t="str">
        <f>'Mapa Final'!AA10</f>
        <v>Baja</v>
      </c>
      <c r="L10" s="573" t="str">
        <f>'Mapa Final'!AE10</f>
        <v>Moderado</v>
      </c>
      <c r="M10" s="570" t="str">
        <f>'Mapa Final'!AG10</f>
        <v>Moderado</v>
      </c>
      <c r="N10" s="573" t="str">
        <f>'Mapa Final'!AH10</f>
        <v>Reducir (Mitigar)</v>
      </c>
      <c r="O10" s="582" t="s">
        <v>597</v>
      </c>
      <c r="P10" s="579"/>
      <c r="Q10" s="582" t="s">
        <v>179</v>
      </c>
      <c r="R10" s="593"/>
      <c r="S10" s="588">
        <v>44986</v>
      </c>
      <c r="T10" s="588">
        <v>45291</v>
      </c>
      <c r="U10" s="582" t="s">
        <v>611</v>
      </c>
      <c r="V10" s="599"/>
      <c r="W10" s="596" t="s">
        <v>591</v>
      </c>
      <c r="X10" s="596" t="s">
        <v>590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7" customFormat="1" ht="13.5" customHeight="1" x14ac:dyDescent="0.2">
      <c r="A11" s="556"/>
      <c r="B11" s="559"/>
      <c r="C11" s="559"/>
      <c r="D11" s="559"/>
      <c r="E11" s="562"/>
      <c r="F11" s="562"/>
      <c r="G11" s="562"/>
      <c r="H11" s="565"/>
      <c r="I11" s="568"/>
      <c r="J11" s="577"/>
      <c r="K11" s="574"/>
      <c r="L11" s="574"/>
      <c r="M11" s="571"/>
      <c r="N11" s="574"/>
      <c r="O11" s="583"/>
      <c r="P11" s="580"/>
      <c r="Q11" s="583"/>
      <c r="R11" s="580"/>
      <c r="S11" s="589"/>
      <c r="T11" s="589"/>
      <c r="U11" s="583"/>
      <c r="V11" s="600"/>
      <c r="W11" s="597"/>
      <c r="X11" s="59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7" customFormat="1" ht="13.5" customHeight="1" x14ac:dyDescent="0.2">
      <c r="A12" s="556"/>
      <c r="B12" s="559"/>
      <c r="C12" s="559"/>
      <c r="D12" s="559"/>
      <c r="E12" s="562"/>
      <c r="F12" s="562"/>
      <c r="G12" s="562"/>
      <c r="H12" s="565"/>
      <c r="I12" s="568"/>
      <c r="J12" s="577"/>
      <c r="K12" s="574"/>
      <c r="L12" s="574"/>
      <c r="M12" s="571"/>
      <c r="N12" s="574"/>
      <c r="O12" s="583"/>
      <c r="P12" s="580"/>
      <c r="Q12" s="583"/>
      <c r="R12" s="580"/>
      <c r="S12" s="589"/>
      <c r="T12" s="589"/>
      <c r="U12" s="583"/>
      <c r="V12" s="600"/>
      <c r="W12" s="597"/>
      <c r="X12" s="59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7" customFormat="1" ht="13.5" customHeight="1" x14ac:dyDescent="0.2">
      <c r="A13" s="556"/>
      <c r="B13" s="559"/>
      <c r="C13" s="559"/>
      <c r="D13" s="559"/>
      <c r="E13" s="562"/>
      <c r="F13" s="562"/>
      <c r="G13" s="562"/>
      <c r="H13" s="565"/>
      <c r="I13" s="568"/>
      <c r="J13" s="577"/>
      <c r="K13" s="574"/>
      <c r="L13" s="574"/>
      <c r="M13" s="571"/>
      <c r="N13" s="574"/>
      <c r="O13" s="583"/>
      <c r="P13" s="580"/>
      <c r="Q13" s="583"/>
      <c r="R13" s="580"/>
      <c r="S13" s="589"/>
      <c r="T13" s="589"/>
      <c r="U13" s="583"/>
      <c r="V13" s="600"/>
      <c r="W13" s="597"/>
      <c r="X13" s="59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7" customFormat="1" ht="238.5" customHeight="1" thickBot="1" x14ac:dyDescent="0.25">
      <c r="A14" s="557"/>
      <c r="B14" s="560"/>
      <c r="C14" s="560"/>
      <c r="D14" s="560"/>
      <c r="E14" s="563"/>
      <c r="F14" s="563"/>
      <c r="G14" s="563"/>
      <c r="H14" s="566"/>
      <c r="I14" s="569"/>
      <c r="J14" s="578"/>
      <c r="K14" s="575"/>
      <c r="L14" s="575"/>
      <c r="M14" s="572"/>
      <c r="N14" s="575"/>
      <c r="O14" s="584"/>
      <c r="P14" s="581"/>
      <c r="Q14" s="584"/>
      <c r="R14" s="594"/>
      <c r="S14" s="590"/>
      <c r="T14" s="590"/>
      <c r="U14" s="584"/>
      <c r="V14" s="601"/>
      <c r="W14" s="598"/>
      <c r="X14" s="59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7" customFormat="1" ht="15" customHeight="1" x14ac:dyDescent="0.2">
      <c r="A15" s="555">
        <f>'Mapa Final'!A16</f>
        <v>2</v>
      </c>
      <c r="B15" s="558" t="str">
        <f>'Mapa Final'!B16</f>
        <v>Recibir dádivas o beneficios para alterar los planes de acción establecidos</v>
      </c>
      <c r="C15" s="558" t="str">
        <f>'Mapa Final'!C16</f>
        <v>Reputacional (Corrupción)</v>
      </c>
      <c r="D15" s="558" t="str">
        <f>'Mapa Final'!D16</f>
        <v>Insuficientes programas de capacitación para la toma de conciencia debido al desconocimiento de la ley antisoborno (ISO 37001:2016), Plan Anticorrupción y  de los  valores y principios propios de la entidad.</v>
      </c>
      <c r="E15" s="561" t="str">
        <f>'Mapa Final'!E16</f>
        <v xml:space="preserve">Carencia en transparencia, etica y valores . </v>
      </c>
      <c r="F15" s="561" t="str">
        <f>'Mapa Final'!F16</f>
        <v xml:space="preserve">Posibilidad de actos indebidos de  los servidores judiciales debido a  la carencia en transparencia, etica y valores </v>
      </c>
      <c r="G15" s="561" t="str">
        <f>'Mapa Final'!G16</f>
        <v>Fraude Interno</v>
      </c>
      <c r="H15" s="564" t="str">
        <f>'Mapa Final'!I16</f>
        <v>Baja</v>
      </c>
      <c r="I15" s="567" t="str">
        <f>'Mapa Final'!L16</f>
        <v>Mayor</v>
      </c>
      <c r="J15" s="576" t="str">
        <f>'Mapa Final'!N16</f>
        <v>Alto</v>
      </c>
      <c r="K15" s="573" t="str">
        <f>'Mapa Final'!AA16</f>
        <v>Baja</v>
      </c>
      <c r="L15" s="573" t="str">
        <f>'Mapa Final'!AE16</f>
        <v>Mayor</v>
      </c>
      <c r="M15" s="570" t="str">
        <f>'Mapa Final'!AG16</f>
        <v>Alto</v>
      </c>
      <c r="N15" s="573" t="str">
        <f>'Mapa Final'!AH16</f>
        <v>Reducir (Compartir)</v>
      </c>
      <c r="O15" s="585" t="s">
        <v>592</v>
      </c>
      <c r="P15" s="579"/>
      <c r="Q15" s="582" t="s">
        <v>179</v>
      </c>
      <c r="R15" s="595"/>
      <c r="S15" s="588">
        <v>44927</v>
      </c>
      <c r="T15" s="588">
        <v>45291</v>
      </c>
      <c r="U15" s="582" t="s">
        <v>613</v>
      </c>
      <c r="V15" s="599"/>
      <c r="W15" s="596" t="s">
        <v>591</v>
      </c>
      <c r="X15" s="596" t="s">
        <v>590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7" customFormat="1" ht="13.5" customHeight="1" x14ac:dyDescent="0.2">
      <c r="A16" s="556"/>
      <c r="B16" s="559"/>
      <c r="C16" s="559"/>
      <c r="D16" s="559"/>
      <c r="E16" s="562"/>
      <c r="F16" s="562"/>
      <c r="G16" s="562"/>
      <c r="H16" s="565"/>
      <c r="I16" s="568"/>
      <c r="J16" s="577"/>
      <c r="K16" s="574"/>
      <c r="L16" s="574"/>
      <c r="M16" s="571"/>
      <c r="N16" s="574"/>
      <c r="O16" s="586"/>
      <c r="P16" s="580"/>
      <c r="Q16" s="583"/>
      <c r="R16" s="595"/>
      <c r="S16" s="591"/>
      <c r="T16" s="589"/>
      <c r="U16" s="583"/>
      <c r="V16" s="600"/>
      <c r="W16" s="597"/>
      <c r="X16" s="59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7" customFormat="1" ht="13.5" customHeight="1" x14ac:dyDescent="0.2">
      <c r="A17" s="556"/>
      <c r="B17" s="559"/>
      <c r="C17" s="559"/>
      <c r="D17" s="559"/>
      <c r="E17" s="562"/>
      <c r="F17" s="562"/>
      <c r="G17" s="562"/>
      <c r="H17" s="565"/>
      <c r="I17" s="568"/>
      <c r="J17" s="577"/>
      <c r="K17" s="574"/>
      <c r="L17" s="574"/>
      <c r="M17" s="571"/>
      <c r="N17" s="574"/>
      <c r="O17" s="586"/>
      <c r="P17" s="580"/>
      <c r="Q17" s="583"/>
      <c r="R17" s="595"/>
      <c r="S17" s="591"/>
      <c r="T17" s="589"/>
      <c r="U17" s="583"/>
      <c r="V17" s="600"/>
      <c r="W17" s="597"/>
      <c r="X17" s="59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7" customFormat="1" ht="13.5" customHeight="1" x14ac:dyDescent="0.2">
      <c r="A18" s="556"/>
      <c r="B18" s="559"/>
      <c r="C18" s="559"/>
      <c r="D18" s="559"/>
      <c r="E18" s="562"/>
      <c r="F18" s="562"/>
      <c r="G18" s="562"/>
      <c r="H18" s="565"/>
      <c r="I18" s="568"/>
      <c r="J18" s="577"/>
      <c r="K18" s="574"/>
      <c r="L18" s="574"/>
      <c r="M18" s="571"/>
      <c r="N18" s="574"/>
      <c r="O18" s="586"/>
      <c r="P18" s="580"/>
      <c r="Q18" s="583"/>
      <c r="R18" s="595"/>
      <c r="S18" s="591"/>
      <c r="T18" s="589"/>
      <c r="U18" s="583"/>
      <c r="V18" s="600"/>
      <c r="W18" s="597"/>
      <c r="X18" s="59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7" customFormat="1" ht="255.75" customHeight="1" thickBot="1" x14ac:dyDescent="0.25">
      <c r="A19" s="557"/>
      <c r="B19" s="560"/>
      <c r="C19" s="560"/>
      <c r="D19" s="560"/>
      <c r="E19" s="563"/>
      <c r="F19" s="563"/>
      <c r="G19" s="563"/>
      <c r="H19" s="566"/>
      <c r="I19" s="569"/>
      <c r="J19" s="578"/>
      <c r="K19" s="575"/>
      <c r="L19" s="575"/>
      <c r="M19" s="572"/>
      <c r="N19" s="575"/>
      <c r="O19" s="587"/>
      <c r="P19" s="581"/>
      <c r="Q19" s="584"/>
      <c r="R19" s="595"/>
      <c r="S19" s="592"/>
      <c r="T19" s="590"/>
      <c r="U19" s="584"/>
      <c r="V19" s="601"/>
      <c r="W19" s="598"/>
      <c r="X19" s="59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x14ac:dyDescent="0.25">
      <c r="A20" s="555">
        <f>'Mapa Final'!A21</f>
        <v>3</v>
      </c>
      <c r="B20" s="558" t="str">
        <f>'Mapa Final'!B21</f>
        <v>Inaplicabilidad de la normavidad ambiental vigente</v>
      </c>
      <c r="C20" s="558" t="str">
        <f>'Mapa Final'!C21</f>
        <v>Afectación Ambiental</v>
      </c>
      <c r="D20" s="558" t="str">
        <f>'Mapa Final'!D21</f>
        <v>Falta de apropiación del Plan de Gestión Ambiental que aplica para la Rama Judicial Acuerdo PSAA14-10160</v>
      </c>
      <c r="E20" s="561" t="str">
        <f>'Mapa Final'!E21</f>
        <v>Desconocimiento de los lineamientos ambientales y normatividad vigente ambiental</v>
      </c>
      <c r="F20" s="561" t="str">
        <f>'Mapa Final'!F21</f>
        <v>Posibilidad de afectación ambiental debido al desconocimiento de las lineamientos ambientales y normatividad vigente ambiental</v>
      </c>
      <c r="G20" s="561" t="str">
        <f>'Mapa Final'!G21</f>
        <v>Eventos Ambientales Internos</v>
      </c>
      <c r="H20" s="564" t="str">
        <f>'Mapa Final'!I21</f>
        <v>Baja</v>
      </c>
      <c r="I20" s="567" t="str">
        <f>'Mapa Final'!L21</f>
        <v>Moderado</v>
      </c>
      <c r="J20" s="576" t="str">
        <f>'Mapa Final'!N21</f>
        <v>Moderado</v>
      </c>
      <c r="K20" s="573" t="str">
        <f>'Mapa Final'!AA21</f>
        <v>Baja</v>
      </c>
      <c r="L20" s="573" t="str">
        <f>'Mapa Final'!AE21</f>
        <v>Moderado</v>
      </c>
      <c r="M20" s="570" t="str">
        <f>'Mapa Final'!AG21</f>
        <v>Moderado</v>
      </c>
      <c r="N20" s="573" t="str">
        <f>'Mapa Final'!AH21</f>
        <v>Evitar</v>
      </c>
      <c r="O20" s="585" t="s">
        <v>593</v>
      </c>
      <c r="P20" s="579"/>
      <c r="Q20" s="582" t="s">
        <v>179</v>
      </c>
      <c r="R20" s="414"/>
      <c r="S20" s="588">
        <v>44927</v>
      </c>
      <c r="T20" s="588">
        <v>45291</v>
      </c>
      <c r="U20" s="582" t="s">
        <v>613</v>
      </c>
      <c r="V20" s="599"/>
      <c r="W20" s="596" t="s">
        <v>591</v>
      </c>
      <c r="X20" s="596" t="s">
        <v>590</v>
      </c>
    </row>
    <row r="21" spans="1:177" x14ac:dyDescent="0.25">
      <c r="A21" s="556"/>
      <c r="B21" s="559"/>
      <c r="C21" s="559"/>
      <c r="D21" s="559"/>
      <c r="E21" s="562"/>
      <c r="F21" s="562"/>
      <c r="G21" s="562"/>
      <c r="H21" s="565"/>
      <c r="I21" s="568"/>
      <c r="J21" s="577"/>
      <c r="K21" s="574"/>
      <c r="L21" s="574"/>
      <c r="M21" s="571"/>
      <c r="N21" s="574"/>
      <c r="O21" s="586"/>
      <c r="P21" s="580"/>
      <c r="Q21" s="583"/>
      <c r="R21" s="414"/>
      <c r="S21" s="591"/>
      <c r="T21" s="589"/>
      <c r="U21" s="583"/>
      <c r="V21" s="600"/>
      <c r="W21" s="597"/>
      <c r="X21" s="597"/>
    </row>
    <row r="22" spans="1:177" x14ac:dyDescent="0.25">
      <c r="A22" s="556"/>
      <c r="B22" s="559"/>
      <c r="C22" s="559"/>
      <c r="D22" s="559"/>
      <c r="E22" s="562"/>
      <c r="F22" s="562"/>
      <c r="G22" s="562"/>
      <c r="H22" s="565"/>
      <c r="I22" s="568"/>
      <c r="J22" s="577"/>
      <c r="K22" s="574"/>
      <c r="L22" s="574"/>
      <c r="M22" s="571"/>
      <c r="N22" s="574"/>
      <c r="O22" s="586"/>
      <c r="P22" s="580"/>
      <c r="Q22" s="583"/>
      <c r="R22" s="414"/>
      <c r="S22" s="591"/>
      <c r="T22" s="589"/>
      <c r="U22" s="583"/>
      <c r="V22" s="600"/>
      <c r="W22" s="597"/>
      <c r="X22" s="597"/>
    </row>
    <row r="23" spans="1:177" x14ac:dyDescent="0.25">
      <c r="A23" s="556"/>
      <c r="B23" s="559"/>
      <c r="C23" s="559"/>
      <c r="D23" s="559"/>
      <c r="E23" s="562"/>
      <c r="F23" s="562"/>
      <c r="G23" s="562"/>
      <c r="H23" s="565"/>
      <c r="I23" s="568"/>
      <c r="J23" s="577"/>
      <c r="K23" s="574"/>
      <c r="L23" s="574"/>
      <c r="M23" s="571"/>
      <c r="N23" s="574"/>
      <c r="O23" s="586"/>
      <c r="P23" s="580"/>
      <c r="Q23" s="583"/>
      <c r="R23" s="414"/>
      <c r="S23" s="591"/>
      <c r="T23" s="589"/>
      <c r="U23" s="583"/>
      <c r="V23" s="600"/>
      <c r="W23" s="597"/>
      <c r="X23" s="597"/>
    </row>
    <row r="24" spans="1:177" ht="307.5" customHeight="1" thickBot="1" x14ac:dyDescent="0.3">
      <c r="A24" s="557"/>
      <c r="B24" s="560"/>
      <c r="C24" s="560"/>
      <c r="D24" s="560"/>
      <c r="E24" s="563"/>
      <c r="F24" s="563"/>
      <c r="G24" s="563"/>
      <c r="H24" s="566"/>
      <c r="I24" s="569"/>
      <c r="J24" s="578"/>
      <c r="K24" s="575"/>
      <c r="L24" s="575"/>
      <c r="M24" s="572"/>
      <c r="N24" s="575"/>
      <c r="O24" s="587"/>
      <c r="P24" s="581"/>
      <c r="Q24" s="584"/>
      <c r="R24" s="414"/>
      <c r="S24" s="592"/>
      <c r="T24" s="590"/>
      <c r="U24" s="584"/>
      <c r="V24" s="601"/>
      <c r="W24" s="598"/>
      <c r="X24" s="598"/>
    </row>
    <row r="25" spans="1:177" ht="15" customHeight="1" x14ac:dyDescent="0.25">
      <c r="A25" s="555" t="e">
        <f>'Mapa Final'!#REF!</f>
        <v>#REF!</v>
      </c>
      <c r="B25" s="558" t="e">
        <f>'Mapa Final'!#REF!</f>
        <v>#REF!</v>
      </c>
      <c r="C25" s="558" t="e">
        <f>'Mapa Final'!#REF!</f>
        <v>#REF!</v>
      </c>
      <c r="D25" s="558" t="e">
        <f>'Mapa Final'!#REF!</f>
        <v>#REF!</v>
      </c>
      <c r="E25" s="561" t="e">
        <f>'Mapa Final'!#REF!</f>
        <v>#REF!</v>
      </c>
      <c r="F25" s="561" t="e">
        <f>'Mapa Final'!#REF!</f>
        <v>#REF!</v>
      </c>
      <c r="G25" s="561" t="e">
        <f>'Mapa Final'!#REF!</f>
        <v>#REF!</v>
      </c>
      <c r="H25" s="564" t="e">
        <f>'Mapa Final'!#REF!</f>
        <v>#REF!</v>
      </c>
      <c r="I25" s="567" t="e">
        <f>'Mapa Final'!#REF!</f>
        <v>#REF!</v>
      </c>
      <c r="J25" s="576" t="e">
        <f>'Mapa Final'!#REF!</f>
        <v>#REF!</v>
      </c>
      <c r="K25" s="573" t="e">
        <f>'Mapa Final'!#REF!</f>
        <v>#REF!</v>
      </c>
      <c r="L25" s="573" t="e">
        <f>'Mapa Final'!#REF!</f>
        <v>#REF!</v>
      </c>
      <c r="M25" s="570" t="e">
        <f>'Mapa Final'!#REF!</f>
        <v>#REF!</v>
      </c>
      <c r="N25" s="573" t="e">
        <f>'Mapa Final'!#REF!</f>
        <v>#REF!</v>
      </c>
      <c r="O25" s="579"/>
      <c r="P25" s="579"/>
      <c r="Q25" s="579"/>
      <c r="R25" s="579"/>
      <c r="S25" s="579"/>
      <c r="T25" s="579"/>
      <c r="U25" s="579"/>
    </row>
    <row r="26" spans="1:177" x14ac:dyDescent="0.25">
      <c r="A26" s="556"/>
      <c r="B26" s="559"/>
      <c r="C26" s="559"/>
      <c r="D26" s="559"/>
      <c r="E26" s="562"/>
      <c r="F26" s="562"/>
      <c r="G26" s="562"/>
      <c r="H26" s="565"/>
      <c r="I26" s="568"/>
      <c r="J26" s="577"/>
      <c r="K26" s="574"/>
      <c r="L26" s="574"/>
      <c r="M26" s="571"/>
      <c r="N26" s="574"/>
      <c r="O26" s="580"/>
      <c r="P26" s="580"/>
      <c r="Q26" s="580"/>
      <c r="R26" s="580"/>
      <c r="S26" s="580"/>
      <c r="T26" s="580"/>
      <c r="U26" s="580"/>
    </row>
    <row r="27" spans="1:177" x14ac:dyDescent="0.25">
      <c r="A27" s="556"/>
      <c r="B27" s="559"/>
      <c r="C27" s="559"/>
      <c r="D27" s="559"/>
      <c r="E27" s="562"/>
      <c r="F27" s="562"/>
      <c r="G27" s="562"/>
      <c r="H27" s="565"/>
      <c r="I27" s="568"/>
      <c r="J27" s="577"/>
      <c r="K27" s="574"/>
      <c r="L27" s="574"/>
      <c r="M27" s="571"/>
      <c r="N27" s="574"/>
      <c r="O27" s="580"/>
      <c r="P27" s="580"/>
      <c r="Q27" s="580"/>
      <c r="R27" s="580"/>
      <c r="S27" s="580"/>
      <c r="T27" s="580"/>
      <c r="U27" s="580"/>
    </row>
    <row r="28" spans="1:177" x14ac:dyDescent="0.25">
      <c r="A28" s="556"/>
      <c r="B28" s="559"/>
      <c r="C28" s="559"/>
      <c r="D28" s="559"/>
      <c r="E28" s="562"/>
      <c r="F28" s="562"/>
      <c r="G28" s="562"/>
      <c r="H28" s="565"/>
      <c r="I28" s="568"/>
      <c r="J28" s="577"/>
      <c r="K28" s="574"/>
      <c r="L28" s="574"/>
      <c r="M28" s="571"/>
      <c r="N28" s="574"/>
      <c r="O28" s="580"/>
      <c r="P28" s="580"/>
      <c r="Q28" s="580"/>
      <c r="R28" s="580"/>
      <c r="S28" s="580"/>
      <c r="T28" s="580"/>
      <c r="U28" s="580"/>
    </row>
    <row r="29" spans="1:177" ht="254.25" customHeight="1" thickBot="1" x14ac:dyDescent="0.3">
      <c r="A29" s="557"/>
      <c r="B29" s="560"/>
      <c r="C29" s="560"/>
      <c r="D29" s="560"/>
      <c r="E29" s="563"/>
      <c r="F29" s="563"/>
      <c r="G29" s="563"/>
      <c r="H29" s="566"/>
      <c r="I29" s="569"/>
      <c r="J29" s="578"/>
      <c r="K29" s="575"/>
      <c r="L29" s="575"/>
      <c r="M29" s="572"/>
      <c r="N29" s="575"/>
      <c r="O29" s="581"/>
      <c r="P29" s="581"/>
      <c r="Q29" s="581"/>
      <c r="R29" s="581"/>
      <c r="S29" s="581"/>
      <c r="T29" s="581"/>
      <c r="U29" s="581"/>
    </row>
    <row r="30" spans="1:177" ht="15" customHeight="1" x14ac:dyDescent="0.25">
      <c r="A30" s="555" t="e">
        <f>'Mapa Final'!#REF!</f>
        <v>#REF!</v>
      </c>
      <c r="B30" s="558" t="e">
        <f>'Mapa Final'!#REF!</f>
        <v>#REF!</v>
      </c>
      <c r="C30" s="558" t="e">
        <f>'Mapa Final'!#REF!</f>
        <v>#REF!</v>
      </c>
      <c r="D30" s="558" t="e">
        <f>'Mapa Final'!#REF!</f>
        <v>#REF!</v>
      </c>
      <c r="E30" s="561" t="e">
        <f>'Mapa Final'!#REF!</f>
        <v>#REF!</v>
      </c>
      <c r="F30" s="561" t="e">
        <f>'Mapa Final'!#REF!</f>
        <v>#REF!</v>
      </c>
      <c r="G30" s="561" t="e">
        <f>'Mapa Final'!#REF!</f>
        <v>#REF!</v>
      </c>
      <c r="H30" s="564" t="e">
        <f>'Mapa Final'!#REF!</f>
        <v>#REF!</v>
      </c>
      <c r="I30" s="567" t="e">
        <f>'Mapa Final'!#REF!</f>
        <v>#REF!</v>
      </c>
      <c r="J30" s="576" t="e">
        <f>'Mapa Final'!#REF!</f>
        <v>#REF!</v>
      </c>
      <c r="K30" s="573" t="e">
        <f>'Mapa Final'!#REF!</f>
        <v>#REF!</v>
      </c>
      <c r="L30" s="573" t="e">
        <f>'Mapa Final'!#REF!</f>
        <v>#REF!</v>
      </c>
      <c r="M30" s="570" t="e">
        <f>'Mapa Final'!#REF!</f>
        <v>#REF!</v>
      </c>
      <c r="N30" s="573" t="e">
        <f>'Mapa Final'!#REF!</f>
        <v>#REF!</v>
      </c>
      <c r="O30" s="579"/>
      <c r="P30" s="579"/>
      <c r="Q30" s="579"/>
      <c r="R30" s="579"/>
      <c r="S30" s="579"/>
      <c r="T30" s="579"/>
      <c r="U30" s="579"/>
    </row>
    <row r="31" spans="1:177" x14ac:dyDescent="0.25">
      <c r="A31" s="556"/>
      <c r="B31" s="559"/>
      <c r="C31" s="559"/>
      <c r="D31" s="559"/>
      <c r="E31" s="562"/>
      <c r="F31" s="562"/>
      <c r="G31" s="562"/>
      <c r="H31" s="565"/>
      <c r="I31" s="568"/>
      <c r="J31" s="577"/>
      <c r="K31" s="574"/>
      <c r="L31" s="574"/>
      <c r="M31" s="571"/>
      <c r="N31" s="574"/>
      <c r="O31" s="580"/>
      <c r="P31" s="580"/>
      <c r="Q31" s="580"/>
      <c r="R31" s="580"/>
      <c r="S31" s="580"/>
      <c r="T31" s="580"/>
      <c r="U31" s="580"/>
    </row>
    <row r="32" spans="1:177" x14ac:dyDescent="0.25">
      <c r="A32" s="556"/>
      <c r="B32" s="559"/>
      <c r="C32" s="559"/>
      <c r="D32" s="559"/>
      <c r="E32" s="562"/>
      <c r="F32" s="562"/>
      <c r="G32" s="562"/>
      <c r="H32" s="565"/>
      <c r="I32" s="568"/>
      <c r="J32" s="577"/>
      <c r="K32" s="574"/>
      <c r="L32" s="574"/>
      <c r="M32" s="571"/>
      <c r="N32" s="574"/>
      <c r="O32" s="580"/>
      <c r="P32" s="580"/>
      <c r="Q32" s="580"/>
      <c r="R32" s="580"/>
      <c r="S32" s="580"/>
      <c r="T32" s="580"/>
      <c r="U32" s="580"/>
    </row>
    <row r="33" spans="1:21" x14ac:dyDescent="0.25">
      <c r="A33" s="556"/>
      <c r="B33" s="559"/>
      <c r="C33" s="559"/>
      <c r="D33" s="559"/>
      <c r="E33" s="562"/>
      <c r="F33" s="562"/>
      <c r="G33" s="562"/>
      <c r="H33" s="565"/>
      <c r="I33" s="568"/>
      <c r="J33" s="577"/>
      <c r="K33" s="574"/>
      <c r="L33" s="574"/>
      <c r="M33" s="571"/>
      <c r="N33" s="574"/>
      <c r="O33" s="580"/>
      <c r="P33" s="580"/>
      <c r="Q33" s="580"/>
      <c r="R33" s="580"/>
      <c r="S33" s="580"/>
      <c r="T33" s="580"/>
      <c r="U33" s="580"/>
    </row>
    <row r="34" spans="1:21" ht="230.25" customHeight="1" thickBot="1" x14ac:dyDescent="0.3">
      <c r="A34" s="557"/>
      <c r="B34" s="560"/>
      <c r="C34" s="560"/>
      <c r="D34" s="560"/>
      <c r="E34" s="563"/>
      <c r="F34" s="563"/>
      <c r="G34" s="563"/>
      <c r="H34" s="566"/>
      <c r="I34" s="569"/>
      <c r="J34" s="578"/>
      <c r="K34" s="575"/>
      <c r="L34" s="575"/>
      <c r="M34" s="572"/>
      <c r="N34" s="575"/>
      <c r="O34" s="581"/>
      <c r="P34" s="581"/>
      <c r="Q34" s="581"/>
      <c r="R34" s="581"/>
      <c r="S34" s="581"/>
      <c r="T34" s="581"/>
      <c r="U34" s="581"/>
    </row>
    <row r="35" spans="1:21" ht="15" customHeight="1" x14ac:dyDescent="0.25">
      <c r="A35" s="555" t="e">
        <f>'Mapa Final'!#REF!</f>
        <v>#REF!</v>
      </c>
      <c r="B35" s="558" t="e">
        <f>'Mapa Final'!#REF!</f>
        <v>#REF!</v>
      </c>
      <c r="C35" s="558" t="e">
        <f>'Mapa Final'!#REF!</f>
        <v>#REF!</v>
      </c>
      <c r="D35" s="558" t="e">
        <f>'Mapa Final'!#REF!</f>
        <v>#REF!</v>
      </c>
      <c r="E35" s="561" t="e">
        <f>'Mapa Final'!#REF!</f>
        <v>#REF!</v>
      </c>
      <c r="F35" s="561" t="e">
        <f>'Mapa Final'!#REF!</f>
        <v>#REF!</v>
      </c>
      <c r="G35" s="561" t="e">
        <f>'Mapa Final'!#REF!</f>
        <v>#REF!</v>
      </c>
      <c r="H35" s="564" t="e">
        <f>'Mapa Final'!#REF!</f>
        <v>#REF!</v>
      </c>
      <c r="I35" s="567" t="e">
        <f>'Mapa Final'!#REF!</f>
        <v>#REF!</v>
      </c>
      <c r="J35" s="576" t="e">
        <f>'Mapa Final'!#REF!</f>
        <v>#REF!</v>
      </c>
      <c r="K35" s="573" t="e">
        <f>'Mapa Final'!#REF!</f>
        <v>#REF!</v>
      </c>
      <c r="L35" s="573" t="e">
        <f>'Mapa Final'!#REF!</f>
        <v>#REF!</v>
      </c>
      <c r="M35" s="570" t="e">
        <f>'Mapa Final'!#REF!</f>
        <v>#REF!</v>
      </c>
      <c r="N35" s="573" t="e">
        <f>'Mapa Final'!#REF!</f>
        <v>#REF!</v>
      </c>
      <c r="O35" s="579"/>
      <c r="P35" s="579"/>
      <c r="Q35" s="579"/>
      <c r="R35" s="579"/>
      <c r="S35" s="579"/>
      <c r="T35" s="579"/>
      <c r="U35" s="579"/>
    </row>
    <row r="36" spans="1:21" x14ac:dyDescent="0.25">
      <c r="A36" s="556"/>
      <c r="B36" s="559"/>
      <c r="C36" s="559"/>
      <c r="D36" s="559"/>
      <c r="E36" s="562"/>
      <c r="F36" s="562"/>
      <c r="G36" s="562"/>
      <c r="H36" s="565"/>
      <c r="I36" s="568"/>
      <c r="J36" s="577"/>
      <c r="K36" s="574"/>
      <c r="L36" s="574"/>
      <c r="M36" s="571"/>
      <c r="N36" s="574"/>
      <c r="O36" s="580"/>
      <c r="P36" s="580"/>
      <c r="Q36" s="580"/>
      <c r="R36" s="580"/>
      <c r="S36" s="580"/>
      <c r="T36" s="580"/>
      <c r="U36" s="580"/>
    </row>
    <row r="37" spans="1:21" x14ac:dyDescent="0.25">
      <c r="A37" s="556"/>
      <c r="B37" s="559"/>
      <c r="C37" s="559"/>
      <c r="D37" s="559"/>
      <c r="E37" s="562"/>
      <c r="F37" s="562"/>
      <c r="G37" s="562"/>
      <c r="H37" s="565"/>
      <c r="I37" s="568"/>
      <c r="J37" s="577"/>
      <c r="K37" s="574"/>
      <c r="L37" s="574"/>
      <c r="M37" s="571"/>
      <c r="N37" s="574"/>
      <c r="O37" s="580"/>
      <c r="P37" s="580"/>
      <c r="Q37" s="580"/>
      <c r="R37" s="580"/>
      <c r="S37" s="580"/>
      <c r="T37" s="580"/>
      <c r="U37" s="580"/>
    </row>
    <row r="38" spans="1:21" x14ac:dyDescent="0.25">
      <c r="A38" s="556"/>
      <c r="B38" s="559"/>
      <c r="C38" s="559"/>
      <c r="D38" s="559"/>
      <c r="E38" s="562"/>
      <c r="F38" s="562"/>
      <c r="G38" s="562"/>
      <c r="H38" s="565"/>
      <c r="I38" s="568"/>
      <c r="J38" s="577"/>
      <c r="K38" s="574"/>
      <c r="L38" s="574"/>
      <c r="M38" s="571"/>
      <c r="N38" s="574"/>
      <c r="O38" s="580"/>
      <c r="P38" s="580"/>
      <c r="Q38" s="580"/>
      <c r="R38" s="580"/>
      <c r="S38" s="580"/>
      <c r="T38" s="580"/>
      <c r="U38" s="580"/>
    </row>
    <row r="39" spans="1:21" ht="234.75" customHeight="1" thickBot="1" x14ac:dyDescent="0.3">
      <c r="A39" s="557"/>
      <c r="B39" s="560"/>
      <c r="C39" s="560"/>
      <c r="D39" s="560"/>
      <c r="E39" s="563"/>
      <c r="F39" s="563"/>
      <c r="G39" s="563"/>
      <c r="H39" s="566"/>
      <c r="I39" s="569"/>
      <c r="J39" s="578"/>
      <c r="K39" s="575"/>
      <c r="L39" s="575"/>
      <c r="M39" s="572"/>
      <c r="N39" s="575"/>
      <c r="O39" s="581"/>
      <c r="P39" s="581"/>
      <c r="Q39" s="581"/>
      <c r="R39" s="581"/>
      <c r="S39" s="581"/>
      <c r="T39" s="581"/>
      <c r="U39" s="581"/>
    </row>
    <row r="40" spans="1:21" x14ac:dyDescent="0.25">
      <c r="A40" s="555" t="e">
        <f>'Mapa Final'!#REF!</f>
        <v>#REF!</v>
      </c>
      <c r="B40" s="558" t="e">
        <f>'Mapa Final'!#REF!</f>
        <v>#REF!</v>
      </c>
      <c r="C40" s="558" t="e">
        <f>'Mapa Final'!#REF!</f>
        <v>#REF!</v>
      </c>
      <c r="D40" s="558" t="e">
        <f>'Mapa Final'!#REF!</f>
        <v>#REF!</v>
      </c>
      <c r="E40" s="561" t="e">
        <f>'Mapa Final'!#REF!</f>
        <v>#REF!</v>
      </c>
      <c r="F40" s="561" t="e">
        <f>'Mapa Final'!#REF!</f>
        <v>#REF!</v>
      </c>
      <c r="G40" s="561" t="e">
        <f>'Mapa Final'!#REF!</f>
        <v>#REF!</v>
      </c>
      <c r="H40" s="564" t="e">
        <f>'Mapa Final'!#REF!</f>
        <v>#REF!</v>
      </c>
      <c r="I40" s="567" t="e">
        <f>'Mapa Final'!#REF!</f>
        <v>#REF!</v>
      </c>
      <c r="J40" s="576" t="e">
        <f>'Mapa Final'!#REF!</f>
        <v>#REF!</v>
      </c>
      <c r="K40" s="573" t="e">
        <f>'Mapa Final'!#REF!</f>
        <v>#REF!</v>
      </c>
      <c r="L40" s="573" t="e">
        <f>'Mapa Final'!#REF!</f>
        <v>#REF!</v>
      </c>
      <c r="M40" s="570" t="e">
        <f>'Mapa Final'!#REF!</f>
        <v>#REF!</v>
      </c>
      <c r="N40" s="573" t="e">
        <f>'Mapa Final'!#REF!</f>
        <v>#REF!</v>
      </c>
      <c r="O40" s="579"/>
      <c r="P40" s="579"/>
      <c r="Q40" s="579"/>
      <c r="R40" s="579"/>
      <c r="S40" s="579"/>
      <c r="T40" s="579"/>
      <c r="U40" s="579"/>
    </row>
    <row r="41" spans="1:21" x14ac:dyDescent="0.25">
      <c r="A41" s="556"/>
      <c r="B41" s="559"/>
      <c r="C41" s="559"/>
      <c r="D41" s="559"/>
      <c r="E41" s="562"/>
      <c r="F41" s="562"/>
      <c r="G41" s="562"/>
      <c r="H41" s="565"/>
      <c r="I41" s="568"/>
      <c r="J41" s="577"/>
      <c r="K41" s="574"/>
      <c r="L41" s="574"/>
      <c r="M41" s="571"/>
      <c r="N41" s="574"/>
      <c r="O41" s="580"/>
      <c r="P41" s="580"/>
      <c r="Q41" s="580"/>
      <c r="R41" s="580"/>
      <c r="S41" s="580"/>
      <c r="T41" s="580"/>
      <c r="U41" s="580"/>
    </row>
    <row r="42" spans="1:21" x14ac:dyDescent="0.25">
      <c r="A42" s="556"/>
      <c r="B42" s="559"/>
      <c r="C42" s="559"/>
      <c r="D42" s="559"/>
      <c r="E42" s="562"/>
      <c r="F42" s="562"/>
      <c r="G42" s="562"/>
      <c r="H42" s="565"/>
      <c r="I42" s="568"/>
      <c r="J42" s="577"/>
      <c r="K42" s="574"/>
      <c r="L42" s="574"/>
      <c r="M42" s="571"/>
      <c r="N42" s="574"/>
      <c r="O42" s="580"/>
      <c r="P42" s="580"/>
      <c r="Q42" s="580"/>
      <c r="R42" s="580"/>
      <c r="S42" s="580"/>
      <c r="T42" s="580"/>
      <c r="U42" s="580"/>
    </row>
    <row r="43" spans="1:21" x14ac:dyDescent="0.25">
      <c r="A43" s="556"/>
      <c r="B43" s="559"/>
      <c r="C43" s="559"/>
      <c r="D43" s="559"/>
      <c r="E43" s="562"/>
      <c r="F43" s="562"/>
      <c r="G43" s="562"/>
      <c r="H43" s="565"/>
      <c r="I43" s="568"/>
      <c r="J43" s="577"/>
      <c r="K43" s="574"/>
      <c r="L43" s="574"/>
      <c r="M43" s="571"/>
      <c r="N43" s="574"/>
      <c r="O43" s="580"/>
      <c r="P43" s="580"/>
      <c r="Q43" s="580"/>
      <c r="R43" s="580"/>
      <c r="S43" s="580"/>
      <c r="T43" s="580"/>
      <c r="U43" s="580"/>
    </row>
    <row r="44" spans="1:21" ht="194.25" customHeight="1" thickBot="1" x14ac:dyDescent="0.3">
      <c r="A44" s="557"/>
      <c r="B44" s="560"/>
      <c r="C44" s="560"/>
      <c r="D44" s="560"/>
      <c r="E44" s="563"/>
      <c r="F44" s="563"/>
      <c r="G44" s="563"/>
      <c r="H44" s="566"/>
      <c r="I44" s="569"/>
      <c r="J44" s="578"/>
      <c r="K44" s="575"/>
      <c r="L44" s="575"/>
      <c r="M44" s="572"/>
      <c r="N44" s="575"/>
      <c r="O44" s="581"/>
      <c r="P44" s="581"/>
      <c r="Q44" s="581"/>
      <c r="R44" s="581"/>
      <c r="S44" s="581"/>
      <c r="T44" s="581"/>
      <c r="U44" s="581"/>
    </row>
    <row r="45" spans="1:21" x14ac:dyDescent="0.25">
      <c r="A45" s="555" t="e">
        <f>'Mapa Final'!#REF!</f>
        <v>#REF!</v>
      </c>
      <c r="B45" s="558" t="e">
        <f>'Mapa Final'!#REF!</f>
        <v>#REF!</v>
      </c>
      <c r="C45" s="558" t="e">
        <f>'Mapa Final'!#REF!</f>
        <v>#REF!</v>
      </c>
      <c r="D45" s="558" t="e">
        <f>'Mapa Final'!#REF!</f>
        <v>#REF!</v>
      </c>
      <c r="E45" s="561" t="e">
        <f>'Mapa Final'!#REF!</f>
        <v>#REF!</v>
      </c>
      <c r="F45" s="561" t="e">
        <f>'Mapa Final'!#REF!</f>
        <v>#REF!</v>
      </c>
      <c r="G45" s="561" t="e">
        <f>'Mapa Final'!#REF!</f>
        <v>#REF!</v>
      </c>
      <c r="H45" s="564" t="e">
        <f>'Mapa Final'!#REF!</f>
        <v>#REF!</v>
      </c>
      <c r="I45" s="567" t="e">
        <f>'Mapa Final'!#REF!</f>
        <v>#REF!</v>
      </c>
      <c r="J45" s="576" t="e">
        <f>'Mapa Final'!#REF!</f>
        <v>#REF!</v>
      </c>
      <c r="K45" s="573" t="e">
        <f>'Mapa Final'!#REF!</f>
        <v>#REF!</v>
      </c>
      <c r="L45" s="573" t="e">
        <f>'Mapa Final'!#REF!</f>
        <v>#REF!</v>
      </c>
      <c r="M45" s="570" t="e">
        <f>'Mapa Final'!#REF!</f>
        <v>#REF!</v>
      </c>
      <c r="N45" s="573" t="e">
        <f>'Mapa Final'!#REF!</f>
        <v>#REF!</v>
      </c>
      <c r="O45" s="579"/>
      <c r="P45" s="579"/>
      <c r="Q45" s="579"/>
      <c r="R45" s="579"/>
      <c r="S45" s="579"/>
      <c r="T45" s="579"/>
      <c r="U45" s="579"/>
    </row>
    <row r="46" spans="1:21" x14ac:dyDescent="0.25">
      <c r="A46" s="556"/>
      <c r="B46" s="559"/>
      <c r="C46" s="559"/>
      <c r="D46" s="559"/>
      <c r="E46" s="562"/>
      <c r="F46" s="562"/>
      <c r="G46" s="562"/>
      <c r="H46" s="565"/>
      <c r="I46" s="568"/>
      <c r="J46" s="577"/>
      <c r="K46" s="574"/>
      <c r="L46" s="574"/>
      <c r="M46" s="571"/>
      <c r="N46" s="574"/>
      <c r="O46" s="580"/>
      <c r="P46" s="580"/>
      <c r="Q46" s="580"/>
      <c r="R46" s="580"/>
      <c r="S46" s="580"/>
      <c r="T46" s="580"/>
      <c r="U46" s="580"/>
    </row>
    <row r="47" spans="1:21" x14ac:dyDescent="0.25">
      <c r="A47" s="556"/>
      <c r="B47" s="559"/>
      <c r="C47" s="559"/>
      <c r="D47" s="559"/>
      <c r="E47" s="562"/>
      <c r="F47" s="562"/>
      <c r="G47" s="562"/>
      <c r="H47" s="565"/>
      <c r="I47" s="568"/>
      <c r="J47" s="577"/>
      <c r="K47" s="574"/>
      <c r="L47" s="574"/>
      <c r="M47" s="571"/>
      <c r="N47" s="574"/>
      <c r="O47" s="580"/>
      <c r="P47" s="580"/>
      <c r="Q47" s="580"/>
      <c r="R47" s="580"/>
      <c r="S47" s="580"/>
      <c r="T47" s="580"/>
      <c r="U47" s="580"/>
    </row>
    <row r="48" spans="1:21" x14ac:dyDescent="0.25">
      <c r="A48" s="556"/>
      <c r="B48" s="559"/>
      <c r="C48" s="559"/>
      <c r="D48" s="559"/>
      <c r="E48" s="562"/>
      <c r="F48" s="562"/>
      <c r="G48" s="562"/>
      <c r="H48" s="565"/>
      <c r="I48" s="568"/>
      <c r="J48" s="577"/>
      <c r="K48" s="574"/>
      <c r="L48" s="574"/>
      <c r="M48" s="571"/>
      <c r="N48" s="574"/>
      <c r="O48" s="580"/>
      <c r="P48" s="580"/>
      <c r="Q48" s="580"/>
      <c r="R48" s="580"/>
      <c r="S48" s="580"/>
      <c r="T48" s="580"/>
      <c r="U48" s="580"/>
    </row>
    <row r="49" spans="1:21" ht="188.25" customHeight="1" thickBot="1" x14ac:dyDescent="0.3">
      <c r="A49" s="557"/>
      <c r="B49" s="560"/>
      <c r="C49" s="560"/>
      <c r="D49" s="560"/>
      <c r="E49" s="563"/>
      <c r="F49" s="563"/>
      <c r="G49" s="563"/>
      <c r="H49" s="566"/>
      <c r="I49" s="569"/>
      <c r="J49" s="578"/>
      <c r="K49" s="575"/>
      <c r="L49" s="575"/>
      <c r="M49" s="572"/>
      <c r="N49" s="575"/>
      <c r="O49" s="581"/>
      <c r="P49" s="581"/>
      <c r="Q49" s="581"/>
      <c r="R49" s="581"/>
      <c r="S49" s="581"/>
      <c r="T49" s="581"/>
      <c r="U49" s="581"/>
    </row>
    <row r="50" spans="1:21" x14ac:dyDescent="0.25">
      <c r="A50" s="555" t="e">
        <f>'Mapa Final'!#REF!</f>
        <v>#REF!</v>
      </c>
      <c r="B50" s="558" t="e">
        <f>'Mapa Final'!#REF!</f>
        <v>#REF!</v>
      </c>
      <c r="C50" s="558" t="e">
        <f>'Mapa Final'!#REF!</f>
        <v>#REF!</v>
      </c>
      <c r="D50" s="558" t="e">
        <f>'Mapa Final'!#REF!</f>
        <v>#REF!</v>
      </c>
      <c r="E50" s="561" t="e">
        <f>'Mapa Final'!#REF!</f>
        <v>#REF!</v>
      </c>
      <c r="F50" s="561" t="e">
        <f>'Mapa Final'!#REF!</f>
        <v>#REF!</v>
      </c>
      <c r="G50" s="561" t="e">
        <f>'Mapa Final'!#REF!</f>
        <v>#REF!</v>
      </c>
      <c r="H50" s="564" t="e">
        <f>'Mapa Final'!#REF!</f>
        <v>#REF!</v>
      </c>
      <c r="I50" s="567" t="e">
        <f>'Mapa Final'!#REF!</f>
        <v>#REF!</v>
      </c>
      <c r="J50" s="576" t="e">
        <f>'Mapa Final'!#REF!</f>
        <v>#REF!</v>
      </c>
      <c r="K50" s="573" t="e">
        <f>'Mapa Final'!#REF!</f>
        <v>#REF!</v>
      </c>
      <c r="L50" s="573" t="e">
        <f>'Mapa Final'!#REF!</f>
        <v>#REF!</v>
      </c>
      <c r="M50" s="570" t="e">
        <f>'Mapa Final'!#REF!</f>
        <v>#REF!</v>
      </c>
      <c r="N50" s="573" t="e">
        <f>'Mapa Final'!#REF!</f>
        <v>#REF!</v>
      </c>
      <c r="O50" s="579"/>
      <c r="P50" s="579"/>
      <c r="Q50" s="579"/>
      <c r="R50" s="579"/>
      <c r="S50" s="579"/>
      <c r="T50" s="579"/>
      <c r="U50" s="579"/>
    </row>
    <row r="51" spans="1:21" x14ac:dyDescent="0.25">
      <c r="A51" s="556"/>
      <c r="B51" s="559"/>
      <c r="C51" s="559"/>
      <c r="D51" s="559"/>
      <c r="E51" s="562"/>
      <c r="F51" s="562"/>
      <c r="G51" s="562"/>
      <c r="H51" s="565"/>
      <c r="I51" s="568"/>
      <c r="J51" s="577"/>
      <c r="K51" s="574"/>
      <c r="L51" s="574"/>
      <c r="M51" s="571"/>
      <c r="N51" s="574"/>
      <c r="O51" s="580"/>
      <c r="P51" s="580"/>
      <c r="Q51" s="580"/>
      <c r="R51" s="580"/>
      <c r="S51" s="580"/>
      <c r="T51" s="580"/>
      <c r="U51" s="580"/>
    </row>
    <row r="52" spans="1:21" x14ac:dyDescent="0.25">
      <c r="A52" s="556"/>
      <c r="B52" s="559"/>
      <c r="C52" s="559"/>
      <c r="D52" s="559"/>
      <c r="E52" s="562"/>
      <c r="F52" s="562"/>
      <c r="G52" s="562"/>
      <c r="H52" s="565"/>
      <c r="I52" s="568"/>
      <c r="J52" s="577"/>
      <c r="K52" s="574"/>
      <c r="L52" s="574"/>
      <c r="M52" s="571"/>
      <c r="N52" s="574"/>
      <c r="O52" s="580"/>
      <c r="P52" s="580"/>
      <c r="Q52" s="580"/>
      <c r="R52" s="580"/>
      <c r="S52" s="580"/>
      <c r="T52" s="580"/>
      <c r="U52" s="580"/>
    </row>
    <row r="53" spans="1:21" x14ac:dyDescent="0.25">
      <c r="A53" s="556"/>
      <c r="B53" s="559"/>
      <c r="C53" s="559"/>
      <c r="D53" s="559"/>
      <c r="E53" s="562"/>
      <c r="F53" s="562"/>
      <c r="G53" s="562"/>
      <c r="H53" s="565"/>
      <c r="I53" s="568"/>
      <c r="J53" s="577"/>
      <c r="K53" s="574"/>
      <c r="L53" s="574"/>
      <c r="M53" s="571"/>
      <c r="N53" s="574"/>
      <c r="O53" s="580"/>
      <c r="P53" s="580"/>
      <c r="Q53" s="580"/>
      <c r="R53" s="580"/>
      <c r="S53" s="580"/>
      <c r="T53" s="580"/>
      <c r="U53" s="580"/>
    </row>
    <row r="54" spans="1:21" ht="56.25" customHeight="1" thickBot="1" x14ac:dyDescent="0.3">
      <c r="A54" s="557"/>
      <c r="B54" s="560"/>
      <c r="C54" s="560"/>
      <c r="D54" s="560"/>
      <c r="E54" s="563"/>
      <c r="F54" s="563"/>
      <c r="G54" s="563"/>
      <c r="H54" s="566"/>
      <c r="I54" s="569"/>
      <c r="J54" s="578"/>
      <c r="K54" s="575"/>
      <c r="L54" s="575"/>
      <c r="M54" s="572"/>
      <c r="N54" s="575"/>
      <c r="O54" s="581"/>
      <c r="P54" s="581"/>
      <c r="Q54" s="581"/>
      <c r="R54" s="581"/>
      <c r="S54" s="581"/>
      <c r="T54" s="581"/>
      <c r="U54" s="581"/>
    </row>
    <row r="55" spans="1:21" x14ac:dyDescent="0.25">
      <c r="A55" s="555" t="e">
        <f>'Mapa Final'!#REF!</f>
        <v>#REF!</v>
      </c>
      <c r="B55" s="558" t="e">
        <f>'Mapa Final'!#REF!</f>
        <v>#REF!</v>
      </c>
      <c r="C55" s="558" t="e">
        <f>'Mapa Final'!#REF!</f>
        <v>#REF!</v>
      </c>
      <c r="D55" s="558" t="e">
        <f>'Mapa Final'!#REF!</f>
        <v>#REF!</v>
      </c>
      <c r="E55" s="561" t="e">
        <f>'Mapa Final'!#REF!</f>
        <v>#REF!</v>
      </c>
      <c r="F55" s="561" t="e">
        <f>'Mapa Final'!#REF!</f>
        <v>#REF!</v>
      </c>
      <c r="G55" s="561" t="e">
        <f>'Mapa Final'!#REF!</f>
        <v>#REF!</v>
      </c>
      <c r="H55" s="564" t="e">
        <f>'Mapa Final'!#REF!</f>
        <v>#REF!</v>
      </c>
      <c r="I55" s="567" t="e">
        <f>'Mapa Final'!#REF!</f>
        <v>#REF!</v>
      </c>
      <c r="J55" s="576" t="e">
        <f>'Mapa Final'!#REF!</f>
        <v>#REF!</v>
      </c>
      <c r="K55" s="573" t="e">
        <f>'Mapa Final'!#REF!</f>
        <v>#REF!</v>
      </c>
      <c r="L55" s="573" t="e">
        <f>'Mapa Final'!#REF!</f>
        <v>#REF!</v>
      </c>
      <c r="M55" s="570" t="e">
        <f>'Mapa Final'!#REF!</f>
        <v>#REF!</v>
      </c>
      <c r="N55" s="573" t="e">
        <f>'Mapa Final'!#REF!</f>
        <v>#REF!</v>
      </c>
      <c r="O55" s="579"/>
      <c r="P55" s="579"/>
      <c r="Q55" s="579"/>
      <c r="R55" s="579"/>
      <c r="S55" s="579"/>
      <c r="T55" s="579"/>
      <c r="U55" s="579"/>
    </row>
    <row r="56" spans="1:21" x14ac:dyDescent="0.25">
      <c r="A56" s="556"/>
      <c r="B56" s="559"/>
      <c r="C56" s="559"/>
      <c r="D56" s="559"/>
      <c r="E56" s="562"/>
      <c r="F56" s="562"/>
      <c r="G56" s="562"/>
      <c r="H56" s="565"/>
      <c r="I56" s="568"/>
      <c r="J56" s="577"/>
      <c r="K56" s="574"/>
      <c r="L56" s="574"/>
      <c r="M56" s="571"/>
      <c r="N56" s="574"/>
      <c r="O56" s="580"/>
      <c r="P56" s="580"/>
      <c r="Q56" s="580"/>
      <c r="R56" s="580"/>
      <c r="S56" s="580"/>
      <c r="T56" s="580"/>
      <c r="U56" s="580"/>
    </row>
    <row r="57" spans="1:21" x14ac:dyDescent="0.25">
      <c r="A57" s="556"/>
      <c r="B57" s="559"/>
      <c r="C57" s="559"/>
      <c r="D57" s="559"/>
      <c r="E57" s="562"/>
      <c r="F57" s="562"/>
      <c r="G57" s="562"/>
      <c r="H57" s="565"/>
      <c r="I57" s="568"/>
      <c r="J57" s="577"/>
      <c r="K57" s="574"/>
      <c r="L57" s="574"/>
      <c r="M57" s="571"/>
      <c r="N57" s="574"/>
      <c r="O57" s="580"/>
      <c r="P57" s="580"/>
      <c r="Q57" s="580"/>
      <c r="R57" s="580"/>
      <c r="S57" s="580"/>
      <c r="T57" s="580"/>
      <c r="U57" s="580"/>
    </row>
    <row r="58" spans="1:21" x14ac:dyDescent="0.25">
      <c r="A58" s="556"/>
      <c r="B58" s="559"/>
      <c r="C58" s="559"/>
      <c r="D58" s="559"/>
      <c r="E58" s="562"/>
      <c r="F58" s="562"/>
      <c r="G58" s="562"/>
      <c r="H58" s="565"/>
      <c r="I58" s="568"/>
      <c r="J58" s="577"/>
      <c r="K58" s="574"/>
      <c r="L58" s="574"/>
      <c r="M58" s="571"/>
      <c r="N58" s="574"/>
      <c r="O58" s="580"/>
      <c r="P58" s="580"/>
      <c r="Q58" s="580"/>
      <c r="R58" s="580"/>
      <c r="S58" s="580"/>
      <c r="T58" s="580"/>
      <c r="U58" s="580"/>
    </row>
    <row r="59" spans="1:21" ht="159.75" customHeight="1" thickBot="1" x14ac:dyDescent="0.3">
      <c r="A59" s="557"/>
      <c r="B59" s="560"/>
      <c r="C59" s="560"/>
      <c r="D59" s="560"/>
      <c r="E59" s="563"/>
      <c r="F59" s="563"/>
      <c r="G59" s="563"/>
      <c r="H59" s="566"/>
      <c r="I59" s="569"/>
      <c r="J59" s="578"/>
      <c r="K59" s="575"/>
      <c r="L59" s="575"/>
      <c r="M59" s="572"/>
      <c r="N59" s="575"/>
      <c r="O59" s="581"/>
      <c r="P59" s="581"/>
      <c r="Q59" s="581"/>
      <c r="R59" s="581"/>
      <c r="S59" s="581"/>
      <c r="T59" s="581"/>
      <c r="U59" s="581"/>
    </row>
  </sheetData>
  <mergeCells count="238">
    <mergeCell ref="V10:V14"/>
    <mergeCell ref="W10:W14"/>
    <mergeCell ref="X10:X14"/>
    <mergeCell ref="V15:V19"/>
    <mergeCell ref="W15:W19"/>
    <mergeCell ref="X15:X19"/>
    <mergeCell ref="V20:V24"/>
    <mergeCell ref="W20:W24"/>
    <mergeCell ref="X20:X24"/>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topLeftCell="E15" zoomScale="71" zoomScaleNormal="71" workbookViewId="0">
      <selection activeCell="U20" sqref="U20:U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2" customFormat="1" ht="16.5" customHeight="1" x14ac:dyDescent="0.3">
      <c r="A1" s="452"/>
      <c r="B1" s="453"/>
      <c r="C1" s="453"/>
      <c r="D1" s="543" t="s">
        <v>376</v>
      </c>
      <c r="E1" s="543"/>
      <c r="F1" s="543"/>
      <c r="G1" s="543"/>
      <c r="H1" s="543"/>
      <c r="I1" s="543"/>
      <c r="J1" s="543"/>
      <c r="K1" s="543"/>
      <c r="L1" s="543"/>
      <c r="M1" s="543"/>
      <c r="N1" s="543"/>
      <c r="O1" s="543"/>
      <c r="P1" s="543"/>
      <c r="Q1" s="544"/>
      <c r="R1" s="193"/>
      <c r="S1" s="444" t="s">
        <v>67</v>
      </c>
      <c r="T1" s="444"/>
      <c r="U1" s="444"/>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c r="CS1" s="171"/>
      <c r="CT1" s="171"/>
      <c r="CU1" s="171"/>
      <c r="CV1" s="171"/>
      <c r="CW1" s="171"/>
      <c r="CX1" s="171"/>
      <c r="CY1" s="171"/>
      <c r="CZ1" s="171"/>
      <c r="DA1" s="171"/>
      <c r="DB1" s="171"/>
      <c r="DC1" s="171"/>
      <c r="DD1" s="171"/>
      <c r="DE1" s="171"/>
      <c r="DF1" s="171"/>
      <c r="DG1" s="171"/>
      <c r="DH1" s="171"/>
      <c r="DI1" s="171"/>
      <c r="DJ1" s="171"/>
      <c r="DK1" s="171"/>
      <c r="DL1" s="171"/>
      <c r="DM1" s="171"/>
      <c r="DN1" s="171"/>
      <c r="DO1" s="171"/>
      <c r="DP1" s="171"/>
      <c r="DQ1" s="171"/>
      <c r="DR1" s="171"/>
      <c r="DS1" s="171"/>
      <c r="DT1" s="171"/>
      <c r="DU1" s="171"/>
      <c r="DV1" s="171"/>
      <c r="DW1" s="171"/>
      <c r="DX1" s="171"/>
      <c r="DY1" s="171"/>
      <c r="DZ1" s="171"/>
      <c r="EA1" s="171"/>
      <c r="EB1" s="171"/>
      <c r="EC1" s="171"/>
      <c r="ED1" s="171"/>
      <c r="EE1" s="171"/>
      <c r="EF1" s="171"/>
      <c r="EG1" s="171"/>
      <c r="EH1" s="171"/>
      <c r="EI1" s="171"/>
      <c r="EJ1" s="171"/>
      <c r="EK1" s="171"/>
      <c r="EL1" s="171"/>
      <c r="EM1" s="171"/>
      <c r="EN1" s="171"/>
      <c r="EO1" s="171"/>
      <c r="EP1" s="171"/>
      <c r="EQ1" s="171"/>
      <c r="ER1" s="171"/>
      <c r="ES1" s="171"/>
      <c r="ET1" s="171"/>
      <c r="EU1" s="171"/>
      <c r="EV1" s="171"/>
      <c r="EW1" s="171"/>
      <c r="EX1" s="171"/>
      <c r="EY1" s="171"/>
      <c r="EZ1" s="171"/>
      <c r="FA1" s="171"/>
      <c r="FB1" s="171"/>
      <c r="FC1" s="171"/>
      <c r="FD1" s="171"/>
      <c r="FE1" s="171"/>
      <c r="FF1" s="171"/>
      <c r="FG1" s="171"/>
      <c r="FH1" s="171"/>
      <c r="FI1" s="171"/>
      <c r="FJ1" s="171"/>
      <c r="FK1" s="171"/>
      <c r="FL1" s="171"/>
      <c r="FM1" s="171"/>
      <c r="FN1" s="171"/>
      <c r="FO1" s="171"/>
      <c r="FP1" s="171"/>
      <c r="FQ1" s="171"/>
      <c r="FR1" s="171"/>
      <c r="FS1" s="171"/>
      <c r="FT1" s="171"/>
      <c r="FU1" s="171"/>
      <c r="FV1" s="171"/>
      <c r="FW1" s="171"/>
      <c r="FX1" s="171"/>
      <c r="FY1" s="171"/>
      <c r="FZ1" s="171"/>
      <c r="GA1" s="171"/>
      <c r="GB1" s="171"/>
      <c r="GC1" s="171"/>
      <c r="GD1" s="171"/>
      <c r="GE1" s="171"/>
      <c r="GF1" s="171"/>
      <c r="GG1" s="171"/>
      <c r="GH1" s="171"/>
      <c r="GI1" s="171"/>
      <c r="GJ1" s="171"/>
      <c r="GK1" s="171"/>
      <c r="GL1" s="171"/>
      <c r="GM1" s="171"/>
      <c r="GN1" s="171"/>
      <c r="GO1" s="171"/>
      <c r="GP1" s="171"/>
      <c r="GQ1" s="171"/>
      <c r="GR1" s="171"/>
      <c r="GS1" s="171"/>
      <c r="GT1" s="171"/>
      <c r="GU1" s="171"/>
      <c r="GV1" s="171"/>
      <c r="GW1" s="171"/>
      <c r="GX1" s="171"/>
      <c r="GY1" s="171"/>
      <c r="GZ1" s="171"/>
      <c r="HA1" s="171"/>
      <c r="HB1" s="171"/>
      <c r="HC1" s="171"/>
      <c r="HD1" s="171"/>
      <c r="HE1" s="171"/>
      <c r="HF1" s="171"/>
      <c r="HG1" s="171"/>
      <c r="HH1" s="171"/>
      <c r="HI1" s="171"/>
      <c r="HJ1" s="171"/>
      <c r="HK1" s="171"/>
      <c r="HL1" s="171"/>
      <c r="HM1" s="171"/>
      <c r="HN1" s="171"/>
      <c r="HO1" s="171"/>
      <c r="HP1" s="171"/>
      <c r="HQ1" s="171"/>
      <c r="HR1" s="171"/>
      <c r="HS1" s="171"/>
      <c r="HT1" s="171"/>
      <c r="HU1" s="171"/>
      <c r="HV1" s="171"/>
      <c r="HW1" s="171"/>
      <c r="HX1" s="171"/>
      <c r="HY1" s="171"/>
      <c r="HZ1" s="171"/>
      <c r="IA1" s="171"/>
      <c r="IB1" s="171"/>
      <c r="IC1" s="171"/>
      <c r="ID1" s="171"/>
      <c r="IE1" s="171"/>
      <c r="IF1" s="171"/>
      <c r="IG1" s="171"/>
      <c r="IH1" s="171"/>
      <c r="II1" s="171"/>
      <c r="IJ1" s="171"/>
      <c r="IK1" s="171"/>
      <c r="IL1" s="171"/>
      <c r="IM1" s="171"/>
      <c r="IN1" s="171"/>
      <c r="IO1" s="171"/>
      <c r="IP1" s="171"/>
      <c r="IQ1" s="171"/>
      <c r="IR1" s="171"/>
      <c r="IS1" s="171"/>
      <c r="IT1" s="171"/>
      <c r="IU1" s="171"/>
      <c r="IV1" s="171"/>
      <c r="IW1" s="171"/>
      <c r="IX1" s="171"/>
      <c r="IY1" s="171"/>
      <c r="IZ1" s="171"/>
      <c r="JA1" s="171"/>
      <c r="JB1" s="171"/>
      <c r="JC1" s="171"/>
      <c r="JD1" s="171"/>
      <c r="JE1" s="171"/>
      <c r="JF1" s="171"/>
      <c r="JG1" s="171"/>
      <c r="JH1" s="171"/>
      <c r="JI1" s="171"/>
      <c r="JJ1" s="171"/>
      <c r="JK1" s="171"/>
      <c r="JL1" s="171"/>
      <c r="JM1" s="171"/>
      <c r="JN1" s="171"/>
      <c r="JO1" s="171"/>
      <c r="JP1" s="171"/>
      <c r="JQ1" s="171"/>
      <c r="JR1" s="171"/>
      <c r="JS1" s="171"/>
    </row>
    <row r="2" spans="1:279" s="172" customFormat="1" ht="39.75" customHeight="1" x14ac:dyDescent="0.3">
      <c r="A2" s="454"/>
      <c r="B2" s="455"/>
      <c r="C2" s="455"/>
      <c r="D2" s="545"/>
      <c r="E2" s="545"/>
      <c r="F2" s="545"/>
      <c r="G2" s="545"/>
      <c r="H2" s="545"/>
      <c r="I2" s="545"/>
      <c r="J2" s="545"/>
      <c r="K2" s="545"/>
      <c r="L2" s="545"/>
      <c r="M2" s="545"/>
      <c r="N2" s="545"/>
      <c r="O2" s="545"/>
      <c r="P2" s="545"/>
      <c r="Q2" s="546"/>
      <c r="R2" s="193"/>
      <c r="S2" s="444"/>
      <c r="T2" s="444"/>
      <c r="U2" s="444"/>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1"/>
      <c r="EX2" s="171"/>
      <c r="EY2" s="171"/>
      <c r="EZ2" s="171"/>
      <c r="FA2" s="171"/>
      <c r="FB2" s="171"/>
      <c r="FC2" s="171"/>
      <c r="FD2" s="171"/>
      <c r="FE2" s="171"/>
      <c r="FF2" s="171"/>
      <c r="FG2" s="171"/>
      <c r="FH2" s="171"/>
      <c r="FI2" s="171"/>
      <c r="FJ2" s="171"/>
      <c r="FK2" s="171"/>
      <c r="FL2" s="171"/>
      <c r="FM2" s="171"/>
      <c r="FN2" s="171"/>
      <c r="FO2" s="171"/>
      <c r="FP2" s="171"/>
      <c r="FQ2" s="171"/>
      <c r="FR2" s="171"/>
      <c r="FS2" s="171"/>
      <c r="FT2" s="171"/>
      <c r="FU2" s="171"/>
      <c r="FV2" s="171"/>
      <c r="FW2" s="171"/>
      <c r="FX2" s="171"/>
      <c r="FY2" s="171"/>
      <c r="FZ2" s="171"/>
      <c r="GA2" s="171"/>
      <c r="GB2" s="171"/>
      <c r="GC2" s="171"/>
      <c r="GD2" s="171"/>
      <c r="GE2" s="171"/>
      <c r="GF2" s="171"/>
      <c r="GG2" s="171"/>
      <c r="GH2" s="171"/>
      <c r="GI2" s="171"/>
      <c r="GJ2" s="171"/>
      <c r="GK2" s="171"/>
      <c r="GL2" s="171"/>
      <c r="GM2" s="171"/>
      <c r="GN2" s="171"/>
      <c r="GO2" s="171"/>
      <c r="GP2" s="171"/>
      <c r="GQ2" s="171"/>
      <c r="GR2" s="171"/>
      <c r="GS2" s="171"/>
      <c r="GT2" s="171"/>
      <c r="GU2" s="171"/>
      <c r="GV2" s="171"/>
      <c r="GW2" s="171"/>
      <c r="GX2" s="171"/>
      <c r="GY2" s="171"/>
      <c r="GZ2" s="171"/>
      <c r="HA2" s="171"/>
      <c r="HB2" s="171"/>
      <c r="HC2" s="171"/>
      <c r="HD2" s="171"/>
      <c r="HE2" s="171"/>
      <c r="HF2" s="171"/>
      <c r="HG2" s="171"/>
      <c r="HH2" s="171"/>
      <c r="HI2" s="171"/>
      <c r="HJ2" s="171"/>
      <c r="HK2" s="171"/>
      <c r="HL2" s="171"/>
      <c r="HM2" s="171"/>
      <c r="HN2" s="171"/>
      <c r="HO2" s="171"/>
      <c r="HP2" s="171"/>
      <c r="HQ2" s="171"/>
      <c r="HR2" s="171"/>
      <c r="HS2" s="171"/>
      <c r="HT2" s="171"/>
      <c r="HU2" s="171"/>
      <c r="HV2" s="171"/>
      <c r="HW2" s="171"/>
      <c r="HX2" s="171"/>
      <c r="HY2" s="171"/>
      <c r="HZ2" s="171"/>
      <c r="IA2" s="171"/>
      <c r="IB2" s="171"/>
      <c r="IC2" s="171"/>
      <c r="ID2" s="171"/>
      <c r="IE2" s="171"/>
      <c r="IF2" s="171"/>
      <c r="IG2" s="171"/>
      <c r="IH2" s="171"/>
      <c r="II2" s="171"/>
      <c r="IJ2" s="171"/>
      <c r="IK2" s="171"/>
      <c r="IL2" s="171"/>
      <c r="IM2" s="171"/>
      <c r="IN2" s="171"/>
      <c r="IO2" s="171"/>
      <c r="IP2" s="171"/>
      <c r="IQ2" s="171"/>
      <c r="IR2" s="171"/>
      <c r="IS2" s="171"/>
      <c r="IT2" s="171"/>
      <c r="IU2" s="171"/>
      <c r="IV2" s="171"/>
      <c r="IW2" s="171"/>
      <c r="IX2" s="171"/>
      <c r="IY2" s="171"/>
      <c r="IZ2" s="171"/>
      <c r="JA2" s="171"/>
      <c r="JB2" s="171"/>
      <c r="JC2" s="171"/>
      <c r="JD2" s="171"/>
      <c r="JE2" s="171"/>
      <c r="JF2" s="171"/>
      <c r="JG2" s="171"/>
      <c r="JH2" s="171"/>
      <c r="JI2" s="171"/>
      <c r="JJ2" s="171"/>
      <c r="JK2" s="171"/>
      <c r="JL2" s="171"/>
      <c r="JM2" s="171"/>
      <c r="JN2" s="171"/>
      <c r="JO2" s="171"/>
      <c r="JP2" s="171"/>
      <c r="JQ2" s="171"/>
      <c r="JR2" s="171"/>
      <c r="JS2" s="171"/>
    </row>
    <row r="3" spans="1:279" s="172" customFormat="1" ht="3" customHeight="1" x14ac:dyDescent="0.3">
      <c r="A3" s="2"/>
      <c r="B3" s="2"/>
      <c r="C3" s="191"/>
      <c r="D3" s="545"/>
      <c r="E3" s="545"/>
      <c r="F3" s="545"/>
      <c r="G3" s="545"/>
      <c r="H3" s="545"/>
      <c r="I3" s="545"/>
      <c r="J3" s="545"/>
      <c r="K3" s="545"/>
      <c r="L3" s="545"/>
      <c r="M3" s="545"/>
      <c r="N3" s="545"/>
      <c r="O3" s="545"/>
      <c r="P3" s="545"/>
      <c r="Q3" s="546"/>
      <c r="R3" s="193"/>
      <c r="S3" s="444"/>
      <c r="T3" s="444"/>
      <c r="U3" s="444"/>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1"/>
      <c r="FF3" s="171"/>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1"/>
      <c r="HB3" s="171"/>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1"/>
      <c r="IX3" s="171"/>
      <c r="IY3" s="171"/>
      <c r="IZ3" s="171"/>
      <c r="JA3" s="171"/>
      <c r="JB3" s="171"/>
      <c r="JC3" s="171"/>
      <c r="JD3" s="171"/>
      <c r="JE3" s="171"/>
      <c r="JF3" s="171"/>
      <c r="JG3" s="171"/>
      <c r="JH3" s="171"/>
      <c r="JI3" s="171"/>
      <c r="JJ3" s="171"/>
      <c r="JK3" s="171"/>
      <c r="JL3" s="171"/>
      <c r="JM3" s="171"/>
      <c r="JN3" s="171"/>
      <c r="JO3" s="171"/>
      <c r="JP3" s="171"/>
      <c r="JQ3" s="171"/>
      <c r="JR3" s="171"/>
      <c r="JS3" s="171"/>
    </row>
    <row r="4" spans="1:279" s="172" customFormat="1" ht="41.25" customHeight="1" x14ac:dyDescent="0.3">
      <c r="A4" s="445" t="s">
        <v>0</v>
      </c>
      <c r="B4" s="446"/>
      <c r="C4" s="447"/>
      <c r="D4" s="448" t="str">
        <f>'Mapa Final'!D4</f>
        <v>Planeación Estratégica</v>
      </c>
      <c r="E4" s="449"/>
      <c r="F4" s="449"/>
      <c r="G4" s="449"/>
      <c r="H4" s="449"/>
      <c r="I4" s="449"/>
      <c r="J4" s="449"/>
      <c r="K4" s="449"/>
      <c r="L4" s="449"/>
      <c r="M4" s="449"/>
      <c r="N4" s="450"/>
      <c r="O4" s="451"/>
      <c r="P4" s="451"/>
      <c r="Q4" s="451"/>
      <c r="R4" s="191"/>
      <c r="S4" s="1"/>
      <c r="T4" s="1"/>
      <c r="U4" s="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c r="DP4" s="171"/>
      <c r="DQ4" s="171"/>
      <c r="DR4" s="171"/>
      <c r="DS4" s="171"/>
      <c r="DT4" s="171"/>
      <c r="DU4" s="171"/>
      <c r="DV4" s="171"/>
      <c r="DW4" s="171"/>
      <c r="DX4" s="171"/>
      <c r="DY4" s="171"/>
      <c r="DZ4" s="171"/>
      <c r="EA4" s="171"/>
      <c r="EB4" s="171"/>
      <c r="EC4" s="171"/>
      <c r="ED4" s="171"/>
      <c r="EE4" s="171"/>
      <c r="EF4" s="171"/>
      <c r="EG4" s="171"/>
      <c r="EH4" s="171"/>
      <c r="EI4" s="171"/>
      <c r="EJ4" s="171"/>
      <c r="EK4" s="171"/>
      <c r="EL4" s="171"/>
      <c r="EM4" s="171"/>
      <c r="EN4" s="171"/>
      <c r="EO4" s="171"/>
      <c r="EP4" s="171"/>
      <c r="EQ4" s="171"/>
      <c r="ER4" s="171"/>
      <c r="ES4" s="171"/>
      <c r="ET4" s="171"/>
      <c r="EU4" s="171"/>
      <c r="EV4" s="171"/>
      <c r="EW4" s="171"/>
      <c r="EX4" s="171"/>
      <c r="EY4" s="171"/>
      <c r="EZ4" s="171"/>
      <c r="FA4" s="171"/>
      <c r="FB4" s="171"/>
      <c r="FC4" s="171"/>
      <c r="FD4" s="171"/>
      <c r="FE4" s="171"/>
      <c r="FF4" s="171"/>
      <c r="FG4" s="171"/>
      <c r="FH4" s="171"/>
      <c r="FI4" s="171"/>
      <c r="FJ4" s="171"/>
      <c r="FK4" s="171"/>
      <c r="FL4" s="171"/>
      <c r="FM4" s="171"/>
      <c r="FN4" s="171"/>
      <c r="FO4" s="171"/>
      <c r="FP4" s="171"/>
      <c r="FQ4" s="171"/>
      <c r="FR4" s="171"/>
      <c r="FS4" s="171"/>
      <c r="FT4" s="171"/>
      <c r="FU4" s="171"/>
      <c r="FV4" s="171"/>
      <c r="FW4" s="171"/>
      <c r="FX4" s="171"/>
      <c r="FY4" s="171"/>
      <c r="FZ4" s="171"/>
      <c r="GA4" s="171"/>
      <c r="GB4" s="171"/>
      <c r="GC4" s="171"/>
      <c r="GD4" s="171"/>
      <c r="GE4" s="171"/>
      <c r="GF4" s="171"/>
      <c r="GG4" s="171"/>
      <c r="GH4" s="171"/>
      <c r="GI4" s="171"/>
      <c r="GJ4" s="171"/>
      <c r="GK4" s="171"/>
      <c r="GL4" s="171"/>
      <c r="GM4" s="171"/>
      <c r="GN4" s="171"/>
      <c r="GO4" s="171"/>
      <c r="GP4" s="171"/>
      <c r="GQ4" s="171"/>
      <c r="GR4" s="171"/>
      <c r="GS4" s="171"/>
      <c r="GT4" s="171"/>
      <c r="GU4" s="171"/>
      <c r="GV4" s="171"/>
      <c r="GW4" s="171"/>
      <c r="GX4" s="171"/>
      <c r="GY4" s="171"/>
      <c r="GZ4" s="171"/>
      <c r="HA4" s="171"/>
      <c r="HB4" s="171"/>
      <c r="HC4" s="171"/>
      <c r="HD4" s="171"/>
      <c r="HE4" s="171"/>
      <c r="HF4" s="171"/>
      <c r="HG4" s="171"/>
      <c r="HH4" s="171"/>
      <c r="HI4" s="171"/>
      <c r="HJ4" s="171"/>
      <c r="HK4" s="171"/>
      <c r="HL4" s="171"/>
      <c r="HM4" s="171"/>
      <c r="HN4" s="171"/>
      <c r="HO4" s="171"/>
      <c r="HP4" s="171"/>
      <c r="HQ4" s="171"/>
      <c r="HR4" s="171"/>
      <c r="HS4" s="171"/>
      <c r="HT4" s="171"/>
      <c r="HU4" s="171"/>
      <c r="HV4" s="171"/>
      <c r="HW4" s="171"/>
      <c r="HX4" s="171"/>
      <c r="HY4" s="171"/>
      <c r="HZ4" s="171"/>
      <c r="IA4" s="171"/>
      <c r="IB4" s="171"/>
      <c r="IC4" s="171"/>
      <c r="ID4" s="171"/>
      <c r="IE4" s="171"/>
      <c r="IF4" s="171"/>
      <c r="IG4" s="171"/>
      <c r="IH4" s="171"/>
      <c r="II4" s="171"/>
      <c r="IJ4" s="171"/>
      <c r="IK4" s="171"/>
      <c r="IL4" s="171"/>
      <c r="IM4" s="171"/>
      <c r="IN4" s="171"/>
      <c r="IO4" s="171"/>
      <c r="IP4" s="171"/>
      <c r="IQ4" s="171"/>
      <c r="IR4" s="171"/>
      <c r="IS4" s="171"/>
      <c r="IT4" s="171"/>
      <c r="IU4" s="171"/>
      <c r="IV4" s="171"/>
      <c r="IW4" s="171"/>
      <c r="IX4" s="171"/>
      <c r="IY4" s="171"/>
      <c r="IZ4" s="171"/>
      <c r="JA4" s="171"/>
      <c r="JB4" s="171"/>
      <c r="JC4" s="171"/>
      <c r="JD4" s="171"/>
      <c r="JE4" s="171"/>
      <c r="JF4" s="171"/>
      <c r="JG4" s="171"/>
      <c r="JH4" s="171"/>
      <c r="JI4" s="171"/>
      <c r="JJ4" s="171"/>
      <c r="JK4" s="171"/>
      <c r="JL4" s="171"/>
      <c r="JM4" s="171"/>
      <c r="JN4" s="171"/>
      <c r="JO4" s="171"/>
      <c r="JP4" s="171"/>
      <c r="JQ4" s="171"/>
      <c r="JR4" s="171"/>
      <c r="JS4" s="171"/>
    </row>
    <row r="5" spans="1:279" s="172" customFormat="1" ht="52.5" customHeight="1" x14ac:dyDescent="0.3">
      <c r="A5" s="445" t="s">
        <v>1</v>
      </c>
      <c r="B5" s="446"/>
      <c r="C5" s="447"/>
      <c r="D5" s="456" t="str">
        <f>'Mapa Final'!D5</f>
        <v>Definir metodología procedimental para la formulación del Plan de acción de la Oficina Judicial que contribuya al cumplimiento de las metas establecidas y a la mejora continua del Sistema de Gestión de Calidad</v>
      </c>
      <c r="E5" s="457"/>
      <c r="F5" s="457"/>
      <c r="G5" s="457"/>
      <c r="H5" s="457"/>
      <c r="I5" s="457"/>
      <c r="J5" s="457"/>
      <c r="K5" s="457"/>
      <c r="L5" s="457"/>
      <c r="M5" s="457"/>
      <c r="N5" s="458"/>
      <c r="O5" s="1"/>
      <c r="P5" s="1"/>
      <c r="Q5" s="1"/>
      <c r="R5" s="1"/>
      <c r="S5" s="1"/>
      <c r="T5" s="1"/>
      <c r="U5" s="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c r="GZ5" s="171"/>
      <c r="HA5" s="171"/>
      <c r="HB5" s="171"/>
      <c r="HC5" s="171"/>
      <c r="HD5" s="171"/>
      <c r="HE5" s="171"/>
      <c r="HF5" s="171"/>
      <c r="HG5" s="171"/>
      <c r="HH5" s="171"/>
      <c r="HI5" s="171"/>
      <c r="HJ5" s="171"/>
      <c r="HK5" s="171"/>
      <c r="HL5" s="171"/>
      <c r="HM5" s="171"/>
      <c r="HN5" s="171"/>
      <c r="HO5" s="171"/>
      <c r="HP5" s="171"/>
      <c r="HQ5" s="171"/>
      <c r="HR5" s="171"/>
      <c r="HS5" s="171"/>
      <c r="HT5" s="171"/>
      <c r="HU5" s="171"/>
      <c r="HV5" s="171"/>
      <c r="HW5" s="171"/>
      <c r="HX5" s="171"/>
      <c r="HY5" s="171"/>
      <c r="HZ5" s="171"/>
      <c r="IA5" s="171"/>
      <c r="IB5" s="171"/>
      <c r="IC5" s="171"/>
      <c r="ID5" s="171"/>
      <c r="IE5" s="171"/>
      <c r="IF5" s="171"/>
      <c r="IG5" s="171"/>
      <c r="IH5" s="171"/>
      <c r="II5" s="171"/>
      <c r="IJ5" s="171"/>
      <c r="IK5" s="171"/>
      <c r="IL5" s="171"/>
      <c r="IM5" s="171"/>
      <c r="IN5" s="171"/>
      <c r="IO5" s="171"/>
      <c r="IP5" s="171"/>
      <c r="IQ5" s="171"/>
      <c r="IR5" s="171"/>
      <c r="IS5" s="171"/>
      <c r="IT5" s="171"/>
      <c r="IU5" s="171"/>
      <c r="IV5" s="171"/>
      <c r="IW5" s="171"/>
      <c r="IX5" s="171"/>
      <c r="IY5" s="171"/>
      <c r="IZ5" s="171"/>
      <c r="JA5" s="171"/>
      <c r="JB5" s="171"/>
      <c r="JC5" s="171"/>
      <c r="JD5" s="171"/>
      <c r="JE5" s="171"/>
      <c r="JF5" s="171"/>
      <c r="JG5" s="171"/>
      <c r="JH5" s="171"/>
      <c r="JI5" s="171"/>
      <c r="JJ5" s="171"/>
      <c r="JK5" s="171"/>
      <c r="JL5" s="171"/>
      <c r="JM5" s="171"/>
      <c r="JN5" s="171"/>
      <c r="JO5" s="171"/>
      <c r="JP5" s="171"/>
      <c r="JQ5" s="171"/>
      <c r="JR5" s="171"/>
      <c r="JS5" s="171"/>
    </row>
    <row r="6" spans="1:279" s="172" customFormat="1" ht="32.25" customHeight="1" thickBot="1" x14ac:dyDescent="0.35">
      <c r="A6" s="445" t="s">
        <v>2</v>
      </c>
      <c r="B6" s="446"/>
      <c r="C6" s="447"/>
      <c r="D6" s="456" t="str">
        <f>'Mapa Final'!D6</f>
        <v>Oficina Judicial de Manizales</v>
      </c>
      <c r="E6" s="457"/>
      <c r="F6" s="457"/>
      <c r="G6" s="457"/>
      <c r="H6" s="457"/>
      <c r="I6" s="457"/>
      <c r="J6" s="457"/>
      <c r="K6" s="457"/>
      <c r="L6" s="457"/>
      <c r="M6" s="457"/>
      <c r="N6" s="458"/>
      <c r="O6" s="1"/>
      <c r="P6" s="1"/>
      <c r="Q6" s="1"/>
      <c r="R6" s="1"/>
      <c r="S6" s="1"/>
      <c r="T6" s="1"/>
      <c r="U6" s="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71"/>
      <c r="DX6" s="171"/>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1"/>
      <c r="FH6" s="171"/>
      <c r="FI6" s="171"/>
      <c r="FJ6" s="171"/>
      <c r="FK6" s="171"/>
      <c r="FL6" s="171"/>
      <c r="FM6" s="171"/>
      <c r="FN6" s="171"/>
      <c r="FO6" s="171"/>
      <c r="FP6" s="171"/>
      <c r="FQ6" s="171"/>
      <c r="FR6" s="171"/>
      <c r="FS6" s="171"/>
      <c r="FT6" s="171"/>
      <c r="FU6" s="171"/>
      <c r="FV6" s="171"/>
      <c r="FW6" s="171"/>
      <c r="FX6" s="171"/>
      <c r="FY6" s="171"/>
      <c r="FZ6" s="171"/>
      <c r="GA6" s="171"/>
      <c r="GB6" s="171"/>
      <c r="GC6" s="171"/>
      <c r="GD6" s="171"/>
      <c r="GE6" s="171"/>
      <c r="GF6" s="171"/>
      <c r="GG6" s="171"/>
      <c r="GH6" s="171"/>
      <c r="GI6" s="171"/>
      <c r="GJ6" s="171"/>
      <c r="GK6" s="171"/>
      <c r="GL6" s="171"/>
      <c r="GM6" s="171"/>
      <c r="GN6" s="171"/>
      <c r="GO6" s="171"/>
      <c r="GP6" s="171"/>
      <c r="GQ6" s="171"/>
      <c r="GR6" s="171"/>
      <c r="GS6" s="171"/>
      <c r="GT6" s="171"/>
      <c r="GU6" s="171"/>
      <c r="GV6" s="171"/>
      <c r="GW6" s="171"/>
      <c r="GX6" s="171"/>
      <c r="GY6" s="171"/>
      <c r="GZ6" s="171"/>
      <c r="HA6" s="171"/>
      <c r="HB6" s="171"/>
      <c r="HC6" s="171"/>
      <c r="HD6" s="171"/>
      <c r="HE6" s="171"/>
      <c r="HF6" s="171"/>
      <c r="HG6" s="171"/>
      <c r="HH6" s="171"/>
      <c r="HI6" s="171"/>
      <c r="HJ6" s="171"/>
      <c r="HK6" s="171"/>
      <c r="HL6" s="171"/>
      <c r="HM6" s="171"/>
      <c r="HN6" s="171"/>
      <c r="HO6" s="171"/>
      <c r="HP6" s="171"/>
      <c r="HQ6" s="171"/>
      <c r="HR6" s="171"/>
      <c r="HS6" s="171"/>
      <c r="HT6" s="171"/>
      <c r="HU6" s="171"/>
      <c r="HV6" s="171"/>
      <c r="HW6" s="171"/>
      <c r="HX6" s="171"/>
      <c r="HY6" s="171"/>
      <c r="HZ6" s="171"/>
      <c r="IA6" s="171"/>
      <c r="IB6" s="171"/>
      <c r="IC6" s="171"/>
      <c r="ID6" s="171"/>
      <c r="IE6" s="171"/>
      <c r="IF6" s="171"/>
      <c r="IG6" s="171"/>
      <c r="IH6" s="171"/>
      <c r="II6" s="171"/>
      <c r="IJ6" s="171"/>
      <c r="IK6" s="171"/>
      <c r="IL6" s="171"/>
      <c r="IM6" s="171"/>
      <c r="IN6" s="171"/>
      <c r="IO6" s="171"/>
      <c r="IP6" s="171"/>
      <c r="IQ6" s="171"/>
      <c r="IR6" s="171"/>
      <c r="IS6" s="171"/>
      <c r="IT6" s="171"/>
      <c r="IU6" s="171"/>
      <c r="IV6" s="171"/>
      <c r="IW6" s="171"/>
      <c r="IX6" s="171"/>
      <c r="IY6" s="171"/>
      <c r="IZ6" s="171"/>
      <c r="JA6" s="171"/>
      <c r="JB6" s="171"/>
      <c r="JC6" s="171"/>
      <c r="JD6" s="171"/>
      <c r="JE6" s="171"/>
      <c r="JF6" s="171"/>
      <c r="JG6" s="171"/>
      <c r="JH6" s="171"/>
      <c r="JI6" s="171"/>
      <c r="JJ6" s="171"/>
      <c r="JK6" s="171"/>
      <c r="JL6" s="171"/>
      <c r="JM6" s="171"/>
      <c r="JN6" s="171"/>
      <c r="JO6" s="171"/>
      <c r="JP6" s="171"/>
      <c r="JQ6" s="171"/>
      <c r="JR6" s="171"/>
      <c r="JS6" s="171"/>
    </row>
    <row r="7" spans="1:279" s="175" customFormat="1" ht="38.25" customHeight="1" thickTop="1" thickBot="1" x14ac:dyDescent="0.3">
      <c r="A7" s="538" t="s">
        <v>359</v>
      </c>
      <c r="B7" s="539"/>
      <c r="C7" s="539"/>
      <c r="D7" s="539"/>
      <c r="E7" s="539"/>
      <c r="F7" s="540"/>
      <c r="G7" s="173"/>
      <c r="H7" s="541" t="s">
        <v>360</v>
      </c>
      <c r="I7" s="541"/>
      <c r="J7" s="541"/>
      <c r="K7" s="541" t="s">
        <v>361</v>
      </c>
      <c r="L7" s="541"/>
      <c r="M7" s="541"/>
      <c r="N7" s="542" t="s">
        <v>290</v>
      </c>
      <c r="O7" s="547" t="s">
        <v>362</v>
      </c>
      <c r="P7" s="549" t="s">
        <v>363</v>
      </c>
      <c r="Q7" s="552"/>
      <c r="R7" s="550"/>
      <c r="S7" s="549" t="s">
        <v>364</v>
      </c>
      <c r="T7" s="550"/>
      <c r="U7" s="551" t="s">
        <v>377</v>
      </c>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row>
    <row r="8" spans="1:279" s="183" customFormat="1" ht="81" customHeight="1" thickTop="1" thickBot="1" x14ac:dyDescent="0.3">
      <c r="A8" s="176" t="s">
        <v>204</v>
      </c>
      <c r="B8" s="176" t="s">
        <v>380</v>
      </c>
      <c r="C8" s="177" t="s">
        <v>8</v>
      </c>
      <c r="D8" s="178" t="s">
        <v>366</v>
      </c>
      <c r="E8" s="192" t="s">
        <v>10</v>
      </c>
      <c r="F8" s="192" t="s">
        <v>11</v>
      </c>
      <c r="G8" s="192" t="s">
        <v>12</v>
      </c>
      <c r="H8" s="180" t="s">
        <v>367</v>
      </c>
      <c r="I8" s="180" t="s">
        <v>38</v>
      </c>
      <c r="J8" s="180" t="s">
        <v>368</v>
      </c>
      <c r="K8" s="180" t="s">
        <v>367</v>
      </c>
      <c r="L8" s="180" t="s">
        <v>369</v>
      </c>
      <c r="M8" s="180" t="s">
        <v>368</v>
      </c>
      <c r="N8" s="542"/>
      <c r="O8" s="548"/>
      <c r="P8" s="181" t="s">
        <v>370</v>
      </c>
      <c r="Q8" s="181" t="s">
        <v>371</v>
      </c>
      <c r="R8" s="181" t="s">
        <v>402</v>
      </c>
      <c r="S8" s="181" t="s">
        <v>372</v>
      </c>
      <c r="T8" s="181" t="s">
        <v>373</v>
      </c>
      <c r="U8" s="551"/>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row>
    <row r="9" spans="1:279" s="184" customFormat="1" ht="10.5" customHeight="1" thickTop="1" thickBot="1" x14ac:dyDescent="0.3">
      <c r="A9" s="553"/>
      <c r="B9" s="554"/>
      <c r="C9" s="554"/>
      <c r="D9" s="554"/>
      <c r="E9" s="554"/>
      <c r="F9" s="554"/>
      <c r="G9" s="554"/>
      <c r="H9" s="554"/>
      <c r="I9" s="554"/>
      <c r="J9" s="554"/>
      <c r="K9" s="554"/>
      <c r="L9" s="554"/>
      <c r="M9" s="554"/>
      <c r="N9" s="554"/>
      <c r="U9" s="185"/>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row>
    <row r="10" spans="1:279" s="187" customFormat="1" ht="15" customHeight="1" x14ac:dyDescent="0.2">
      <c r="A10" s="555">
        <f>'Mapa Final'!A10</f>
        <v>1</v>
      </c>
      <c r="B10" s="558" t="str">
        <f>'Mapa Final'!B10</f>
        <v>Incumplimiento de los objetivos propuestos en los planes de acción y de los pilares estrategicos del PSD</v>
      </c>
      <c r="C10" s="558" t="str">
        <f>'Mapa Final'!C10</f>
        <v>Incumplimiento de las metas establecidas</v>
      </c>
      <c r="D10" s="558" t="str">
        <f>'Mapa Final'!D10</f>
        <v>Inadecuada formulación del Plan de Acción</v>
      </c>
      <c r="E10" s="561" t="str">
        <f>'Mapa Final'!E10</f>
        <v xml:space="preserve"> Retrasos en el seguimiento trimestral de los planes de acción y/o en la ejecución de las actividades del plan de acción</v>
      </c>
      <c r="F10" s="561" t="str">
        <f>'Mapa Final'!F10</f>
        <v>POSIBILIDAD DE + IMPACTO+ DEBIDO A +CAUSA RAIZ)
Posibilidad de incumplimiento de las metas establecidas debido a retrasos en el seguimiento trimestral de los planes de acción y/o en la ejecución de las actividades del plan de acción</v>
      </c>
      <c r="G10" s="561" t="str">
        <f>'Mapa Final'!G10</f>
        <v>Ejecución y Administración de Procesos</v>
      </c>
      <c r="H10" s="564" t="str">
        <f>'Mapa Final'!I10</f>
        <v>Baja</v>
      </c>
      <c r="I10" s="567" t="str">
        <f>'Mapa Final'!L10</f>
        <v>Moderado</v>
      </c>
      <c r="J10" s="576" t="str">
        <f>'Mapa Final'!N10</f>
        <v>Moderado</v>
      </c>
      <c r="K10" s="573" t="str">
        <f>'Mapa Final'!AA10</f>
        <v>Baja</v>
      </c>
      <c r="L10" s="573" t="str">
        <f>'Mapa Final'!AE10</f>
        <v>Moderado</v>
      </c>
      <c r="M10" s="570" t="str">
        <f>'Mapa Final'!AG10</f>
        <v>Moderado</v>
      </c>
      <c r="N10" s="573" t="str">
        <f>'Mapa Final'!AH10</f>
        <v>Reducir (Mitigar)</v>
      </c>
      <c r="O10" s="582" t="s">
        <v>597</v>
      </c>
      <c r="P10" s="579"/>
      <c r="Q10" s="582" t="s">
        <v>179</v>
      </c>
      <c r="R10" s="593"/>
      <c r="S10" s="588">
        <v>44986</v>
      </c>
      <c r="T10" s="588">
        <v>45291</v>
      </c>
      <c r="U10" s="582" t="s">
        <v>611</v>
      </c>
      <c r="V10" s="599" t="s">
        <v>609</v>
      </c>
      <c r="W10" s="596" t="s">
        <v>591</v>
      </c>
      <c r="X10" s="596" t="s">
        <v>590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7" customFormat="1" ht="13.5" customHeight="1" x14ac:dyDescent="0.2">
      <c r="A11" s="556"/>
      <c r="B11" s="559"/>
      <c r="C11" s="559"/>
      <c r="D11" s="559"/>
      <c r="E11" s="562"/>
      <c r="F11" s="562"/>
      <c r="G11" s="562"/>
      <c r="H11" s="565"/>
      <c r="I11" s="568"/>
      <c r="J11" s="577"/>
      <c r="K11" s="574"/>
      <c r="L11" s="574"/>
      <c r="M11" s="571"/>
      <c r="N11" s="574"/>
      <c r="O11" s="583"/>
      <c r="P11" s="580"/>
      <c r="Q11" s="583"/>
      <c r="R11" s="580"/>
      <c r="S11" s="589"/>
      <c r="T11" s="589"/>
      <c r="U11" s="583"/>
      <c r="V11" s="600"/>
      <c r="W11" s="597"/>
      <c r="X11" s="59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7" customFormat="1" ht="13.5" customHeight="1" x14ac:dyDescent="0.2">
      <c r="A12" s="556"/>
      <c r="B12" s="559"/>
      <c r="C12" s="559"/>
      <c r="D12" s="559"/>
      <c r="E12" s="562"/>
      <c r="F12" s="562"/>
      <c r="G12" s="562"/>
      <c r="H12" s="565"/>
      <c r="I12" s="568"/>
      <c r="J12" s="577"/>
      <c r="K12" s="574"/>
      <c r="L12" s="574"/>
      <c r="M12" s="571"/>
      <c r="N12" s="574"/>
      <c r="O12" s="583"/>
      <c r="P12" s="580"/>
      <c r="Q12" s="583"/>
      <c r="R12" s="580"/>
      <c r="S12" s="589"/>
      <c r="T12" s="589"/>
      <c r="U12" s="583"/>
      <c r="V12" s="600"/>
      <c r="W12" s="597"/>
      <c r="X12" s="59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7" customFormat="1" ht="13.5" customHeight="1" x14ac:dyDescent="0.2">
      <c r="A13" s="556"/>
      <c r="B13" s="559"/>
      <c r="C13" s="559"/>
      <c r="D13" s="559"/>
      <c r="E13" s="562"/>
      <c r="F13" s="562"/>
      <c r="G13" s="562"/>
      <c r="H13" s="565"/>
      <c r="I13" s="568"/>
      <c r="J13" s="577"/>
      <c r="K13" s="574"/>
      <c r="L13" s="574"/>
      <c r="M13" s="571"/>
      <c r="N13" s="574"/>
      <c r="O13" s="583"/>
      <c r="P13" s="580"/>
      <c r="Q13" s="583"/>
      <c r="R13" s="580"/>
      <c r="S13" s="589"/>
      <c r="T13" s="589"/>
      <c r="U13" s="583"/>
      <c r="V13" s="600"/>
      <c r="W13" s="597"/>
      <c r="X13" s="59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7" customFormat="1" ht="238.5" customHeight="1" thickBot="1" x14ac:dyDescent="0.25">
      <c r="A14" s="557"/>
      <c r="B14" s="560"/>
      <c r="C14" s="560"/>
      <c r="D14" s="560"/>
      <c r="E14" s="563"/>
      <c r="F14" s="563"/>
      <c r="G14" s="563"/>
      <c r="H14" s="566"/>
      <c r="I14" s="569"/>
      <c r="J14" s="578"/>
      <c r="K14" s="575"/>
      <c r="L14" s="575"/>
      <c r="M14" s="572"/>
      <c r="N14" s="575"/>
      <c r="O14" s="584"/>
      <c r="P14" s="581"/>
      <c r="Q14" s="584"/>
      <c r="R14" s="594"/>
      <c r="S14" s="590"/>
      <c r="T14" s="590"/>
      <c r="U14" s="584"/>
      <c r="V14" s="601"/>
      <c r="W14" s="598"/>
      <c r="X14" s="59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7" customFormat="1" ht="15" customHeight="1" x14ac:dyDescent="0.2">
      <c r="A15" s="555">
        <f>'Mapa Final'!A16</f>
        <v>2</v>
      </c>
      <c r="B15" s="558" t="str">
        <f>'Mapa Final'!B16</f>
        <v>Recibir dádivas o beneficios para alterar los planes de acción establecidos</v>
      </c>
      <c r="C15" s="558" t="str">
        <f>'Mapa Final'!C16</f>
        <v>Reputacional (Corrupción)</v>
      </c>
      <c r="D15" s="558" t="str">
        <f>'Mapa Final'!D16</f>
        <v>Insuficientes programas de capacitación para la toma de conciencia debido al desconocimiento de la ley antisoborno (ISO 37001:2016), Plan Anticorrupción y  de los  valores y principios propios de la entidad.</v>
      </c>
      <c r="E15" s="561" t="str">
        <f>'Mapa Final'!E16</f>
        <v xml:space="preserve">Carencia en transparencia, etica y valores . </v>
      </c>
      <c r="F15" s="561" t="str">
        <f>'Mapa Final'!F16</f>
        <v xml:space="preserve">Posibilidad de actos indebidos de  los servidores judiciales debido a  la carencia en transparencia, etica y valores </v>
      </c>
      <c r="G15" s="561" t="str">
        <f>'Mapa Final'!G16</f>
        <v>Fraude Interno</v>
      </c>
      <c r="H15" s="564" t="str">
        <f>'Mapa Final'!I16</f>
        <v>Baja</v>
      </c>
      <c r="I15" s="567" t="str">
        <f>'Mapa Final'!L16</f>
        <v>Mayor</v>
      </c>
      <c r="J15" s="576" t="str">
        <f>'Mapa Final'!N16</f>
        <v>Alto</v>
      </c>
      <c r="K15" s="573" t="str">
        <f>'Mapa Final'!AA16</f>
        <v>Baja</v>
      </c>
      <c r="L15" s="573" t="str">
        <f>'Mapa Final'!AE16</f>
        <v>Mayor</v>
      </c>
      <c r="M15" s="570" t="str">
        <f>'Mapa Final'!AG16</f>
        <v>Alto</v>
      </c>
      <c r="N15" s="573" t="str">
        <f>'Mapa Final'!AH16</f>
        <v>Reducir (Compartir)</v>
      </c>
      <c r="O15" s="585" t="s">
        <v>592</v>
      </c>
      <c r="P15" s="579"/>
      <c r="Q15" s="582" t="s">
        <v>179</v>
      </c>
      <c r="R15" s="595"/>
      <c r="S15" s="588">
        <v>44927</v>
      </c>
      <c r="T15" s="588">
        <v>45291</v>
      </c>
      <c r="U15" s="582" t="s">
        <v>614</v>
      </c>
      <c r="V15" s="599" t="s">
        <v>612</v>
      </c>
      <c r="W15" s="596" t="s">
        <v>591</v>
      </c>
      <c r="X15" s="596" t="s">
        <v>590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7" customFormat="1" ht="13.5" customHeight="1" x14ac:dyDescent="0.2">
      <c r="A16" s="556"/>
      <c r="B16" s="559"/>
      <c r="C16" s="559"/>
      <c r="D16" s="559"/>
      <c r="E16" s="562"/>
      <c r="F16" s="562"/>
      <c r="G16" s="562"/>
      <c r="H16" s="565"/>
      <c r="I16" s="568"/>
      <c r="J16" s="577"/>
      <c r="K16" s="574"/>
      <c r="L16" s="574"/>
      <c r="M16" s="571"/>
      <c r="N16" s="574"/>
      <c r="O16" s="586"/>
      <c r="P16" s="580"/>
      <c r="Q16" s="583"/>
      <c r="R16" s="595"/>
      <c r="S16" s="591"/>
      <c r="T16" s="589"/>
      <c r="U16" s="583"/>
      <c r="V16" s="600"/>
      <c r="W16" s="597"/>
      <c r="X16" s="59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7" customFormat="1" ht="13.5" customHeight="1" x14ac:dyDescent="0.2">
      <c r="A17" s="556"/>
      <c r="B17" s="559"/>
      <c r="C17" s="559"/>
      <c r="D17" s="559"/>
      <c r="E17" s="562"/>
      <c r="F17" s="562"/>
      <c r="G17" s="562"/>
      <c r="H17" s="565"/>
      <c r="I17" s="568"/>
      <c r="J17" s="577"/>
      <c r="K17" s="574"/>
      <c r="L17" s="574"/>
      <c r="M17" s="571"/>
      <c r="N17" s="574"/>
      <c r="O17" s="586"/>
      <c r="P17" s="580"/>
      <c r="Q17" s="583"/>
      <c r="R17" s="595"/>
      <c r="S17" s="591"/>
      <c r="T17" s="589"/>
      <c r="U17" s="583"/>
      <c r="V17" s="600"/>
      <c r="W17" s="597"/>
      <c r="X17" s="59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7" customFormat="1" ht="13.5" customHeight="1" x14ac:dyDescent="0.2">
      <c r="A18" s="556"/>
      <c r="B18" s="559"/>
      <c r="C18" s="559"/>
      <c r="D18" s="559"/>
      <c r="E18" s="562"/>
      <c r="F18" s="562"/>
      <c r="G18" s="562"/>
      <c r="H18" s="565"/>
      <c r="I18" s="568"/>
      <c r="J18" s="577"/>
      <c r="K18" s="574"/>
      <c r="L18" s="574"/>
      <c r="M18" s="571"/>
      <c r="N18" s="574"/>
      <c r="O18" s="586"/>
      <c r="P18" s="580"/>
      <c r="Q18" s="583"/>
      <c r="R18" s="595"/>
      <c r="S18" s="591"/>
      <c r="T18" s="589"/>
      <c r="U18" s="583"/>
      <c r="V18" s="600"/>
      <c r="W18" s="597"/>
      <c r="X18" s="59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7" customFormat="1" ht="255.75" customHeight="1" thickBot="1" x14ac:dyDescent="0.25">
      <c r="A19" s="557"/>
      <c r="B19" s="560"/>
      <c r="C19" s="560"/>
      <c r="D19" s="560"/>
      <c r="E19" s="563"/>
      <c r="F19" s="563"/>
      <c r="G19" s="563"/>
      <c r="H19" s="566"/>
      <c r="I19" s="569"/>
      <c r="J19" s="578"/>
      <c r="K19" s="575"/>
      <c r="L19" s="575"/>
      <c r="M19" s="572"/>
      <c r="N19" s="575"/>
      <c r="O19" s="587"/>
      <c r="P19" s="581"/>
      <c r="Q19" s="584"/>
      <c r="R19" s="595"/>
      <c r="S19" s="592"/>
      <c r="T19" s="590"/>
      <c r="U19" s="584"/>
      <c r="V19" s="601"/>
      <c r="W19" s="598"/>
      <c r="X19" s="59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x14ac:dyDescent="0.25">
      <c r="A20" s="555">
        <f>'Mapa Final'!A21</f>
        <v>3</v>
      </c>
      <c r="B20" s="558" t="str">
        <f>'Mapa Final'!B21</f>
        <v>Inaplicabilidad de la normavidad ambiental vigente</v>
      </c>
      <c r="C20" s="558" t="str">
        <f>'Mapa Final'!C21</f>
        <v>Afectación Ambiental</v>
      </c>
      <c r="D20" s="558" t="str">
        <f>'Mapa Final'!D21</f>
        <v>Falta de apropiación del Plan de Gestión Ambiental que aplica para la Rama Judicial Acuerdo PSAA14-10160</v>
      </c>
      <c r="E20" s="561" t="str">
        <f>'Mapa Final'!E21</f>
        <v>Desconocimiento de los lineamientos ambientales y normatividad vigente ambiental</v>
      </c>
      <c r="F20" s="561" t="str">
        <f>'Mapa Final'!F21</f>
        <v>Posibilidad de afectación ambiental debido al desconocimiento de las lineamientos ambientales y normatividad vigente ambiental</v>
      </c>
      <c r="G20" s="561" t="str">
        <f>'Mapa Final'!G21</f>
        <v>Eventos Ambientales Internos</v>
      </c>
      <c r="H20" s="564" t="str">
        <f>'Mapa Final'!I21</f>
        <v>Baja</v>
      </c>
      <c r="I20" s="567" t="str">
        <f>'Mapa Final'!L21</f>
        <v>Moderado</v>
      </c>
      <c r="J20" s="576" t="str">
        <f>'Mapa Final'!N21</f>
        <v>Moderado</v>
      </c>
      <c r="K20" s="573" t="str">
        <f>'Mapa Final'!AA21</f>
        <v>Baja</v>
      </c>
      <c r="L20" s="573" t="str">
        <f>'Mapa Final'!AE21</f>
        <v>Moderado</v>
      </c>
      <c r="M20" s="570" t="str">
        <f>'Mapa Final'!AG21</f>
        <v>Moderado</v>
      </c>
      <c r="N20" s="573" t="str">
        <f>'Mapa Final'!AH21</f>
        <v>Evitar</v>
      </c>
      <c r="O20" s="585" t="s">
        <v>593</v>
      </c>
      <c r="P20" s="579"/>
      <c r="Q20" s="582" t="s">
        <v>179</v>
      </c>
      <c r="R20" s="414"/>
      <c r="S20" s="588">
        <v>44927</v>
      </c>
      <c r="T20" s="588">
        <v>45291</v>
      </c>
      <c r="U20" s="582" t="s">
        <v>614</v>
      </c>
      <c r="V20" s="599" t="s">
        <v>612</v>
      </c>
      <c r="W20" s="596" t="s">
        <v>591</v>
      </c>
      <c r="X20" s="596" t="s">
        <v>590</v>
      </c>
    </row>
    <row r="21" spans="1:177" x14ac:dyDescent="0.25">
      <c r="A21" s="556"/>
      <c r="B21" s="559"/>
      <c r="C21" s="559"/>
      <c r="D21" s="559"/>
      <c r="E21" s="562"/>
      <c r="F21" s="562"/>
      <c r="G21" s="562"/>
      <c r="H21" s="565"/>
      <c r="I21" s="568"/>
      <c r="J21" s="577"/>
      <c r="K21" s="574"/>
      <c r="L21" s="574"/>
      <c r="M21" s="571"/>
      <c r="N21" s="574"/>
      <c r="O21" s="586"/>
      <c r="P21" s="580"/>
      <c r="Q21" s="583"/>
      <c r="R21" s="414"/>
      <c r="S21" s="591"/>
      <c r="T21" s="589"/>
      <c r="U21" s="583"/>
      <c r="V21" s="600"/>
      <c r="W21" s="597"/>
      <c r="X21" s="597"/>
    </row>
    <row r="22" spans="1:177" x14ac:dyDescent="0.25">
      <c r="A22" s="556"/>
      <c r="B22" s="559"/>
      <c r="C22" s="559"/>
      <c r="D22" s="559"/>
      <c r="E22" s="562"/>
      <c r="F22" s="562"/>
      <c r="G22" s="562"/>
      <c r="H22" s="565"/>
      <c r="I22" s="568"/>
      <c r="J22" s="577"/>
      <c r="K22" s="574"/>
      <c r="L22" s="574"/>
      <c r="M22" s="571"/>
      <c r="N22" s="574"/>
      <c r="O22" s="586"/>
      <c r="P22" s="580"/>
      <c r="Q22" s="583"/>
      <c r="R22" s="414"/>
      <c r="S22" s="591"/>
      <c r="T22" s="589"/>
      <c r="U22" s="583"/>
      <c r="V22" s="600"/>
      <c r="W22" s="597"/>
      <c r="X22" s="597"/>
    </row>
    <row r="23" spans="1:177" x14ac:dyDescent="0.25">
      <c r="A23" s="556"/>
      <c r="B23" s="559"/>
      <c r="C23" s="559"/>
      <c r="D23" s="559"/>
      <c r="E23" s="562"/>
      <c r="F23" s="562"/>
      <c r="G23" s="562"/>
      <c r="H23" s="565"/>
      <c r="I23" s="568"/>
      <c r="J23" s="577"/>
      <c r="K23" s="574"/>
      <c r="L23" s="574"/>
      <c r="M23" s="571"/>
      <c r="N23" s="574"/>
      <c r="O23" s="586"/>
      <c r="P23" s="580"/>
      <c r="Q23" s="583"/>
      <c r="R23" s="414"/>
      <c r="S23" s="591"/>
      <c r="T23" s="589"/>
      <c r="U23" s="583"/>
      <c r="V23" s="600"/>
      <c r="W23" s="597"/>
      <c r="X23" s="597"/>
    </row>
    <row r="24" spans="1:177" ht="307.5" customHeight="1" thickBot="1" x14ac:dyDescent="0.3">
      <c r="A24" s="557"/>
      <c r="B24" s="560"/>
      <c r="C24" s="560"/>
      <c r="D24" s="560"/>
      <c r="E24" s="563"/>
      <c r="F24" s="563"/>
      <c r="G24" s="563"/>
      <c r="H24" s="566"/>
      <c r="I24" s="569"/>
      <c r="J24" s="578"/>
      <c r="K24" s="575"/>
      <c r="L24" s="575"/>
      <c r="M24" s="572"/>
      <c r="N24" s="575"/>
      <c r="O24" s="587"/>
      <c r="P24" s="581"/>
      <c r="Q24" s="584"/>
      <c r="R24" s="414"/>
      <c r="S24" s="592"/>
      <c r="T24" s="590"/>
      <c r="U24" s="584"/>
      <c r="V24" s="601"/>
      <c r="W24" s="598"/>
      <c r="X24" s="598"/>
    </row>
    <row r="25" spans="1:177" ht="15" customHeight="1" x14ac:dyDescent="0.25">
      <c r="A25" s="555" t="e">
        <f>'Mapa Final'!#REF!</f>
        <v>#REF!</v>
      </c>
      <c r="B25" s="558" t="e">
        <f>'Mapa Final'!#REF!</f>
        <v>#REF!</v>
      </c>
      <c r="C25" s="558" t="e">
        <f>'Mapa Final'!#REF!</f>
        <v>#REF!</v>
      </c>
      <c r="D25" s="558" t="e">
        <f>'Mapa Final'!#REF!</f>
        <v>#REF!</v>
      </c>
      <c r="E25" s="561" t="e">
        <f>'Mapa Final'!#REF!</f>
        <v>#REF!</v>
      </c>
      <c r="F25" s="561" t="e">
        <f>'Mapa Final'!#REF!</f>
        <v>#REF!</v>
      </c>
      <c r="G25" s="561" t="e">
        <f>'Mapa Final'!#REF!</f>
        <v>#REF!</v>
      </c>
      <c r="H25" s="564" t="e">
        <f>'Mapa Final'!#REF!</f>
        <v>#REF!</v>
      </c>
      <c r="I25" s="567" t="e">
        <f>'Mapa Final'!#REF!</f>
        <v>#REF!</v>
      </c>
      <c r="J25" s="576" t="e">
        <f>'Mapa Final'!#REF!</f>
        <v>#REF!</v>
      </c>
      <c r="K25" s="573" t="e">
        <f>'Mapa Final'!#REF!</f>
        <v>#REF!</v>
      </c>
      <c r="L25" s="573" t="e">
        <f>'Mapa Final'!#REF!</f>
        <v>#REF!</v>
      </c>
      <c r="M25" s="570" t="e">
        <f>'Mapa Final'!#REF!</f>
        <v>#REF!</v>
      </c>
      <c r="N25" s="573" t="e">
        <f>'Mapa Final'!#REF!</f>
        <v>#REF!</v>
      </c>
      <c r="O25" s="579"/>
      <c r="P25" s="579"/>
      <c r="Q25" s="579"/>
      <c r="R25" s="579"/>
      <c r="S25" s="579"/>
      <c r="T25" s="579"/>
      <c r="U25" s="579"/>
    </row>
    <row r="26" spans="1:177" x14ac:dyDescent="0.25">
      <c r="A26" s="556"/>
      <c r="B26" s="559"/>
      <c r="C26" s="559"/>
      <c r="D26" s="559"/>
      <c r="E26" s="562"/>
      <c r="F26" s="562"/>
      <c r="G26" s="562"/>
      <c r="H26" s="565"/>
      <c r="I26" s="568"/>
      <c r="J26" s="577"/>
      <c r="K26" s="574"/>
      <c r="L26" s="574"/>
      <c r="M26" s="571"/>
      <c r="N26" s="574"/>
      <c r="O26" s="580"/>
      <c r="P26" s="580"/>
      <c r="Q26" s="580"/>
      <c r="R26" s="580"/>
      <c r="S26" s="580"/>
      <c r="T26" s="580"/>
      <c r="U26" s="580"/>
    </row>
    <row r="27" spans="1:177" x14ac:dyDescent="0.25">
      <c r="A27" s="556"/>
      <c r="B27" s="559"/>
      <c r="C27" s="559"/>
      <c r="D27" s="559"/>
      <c r="E27" s="562"/>
      <c r="F27" s="562"/>
      <c r="G27" s="562"/>
      <c r="H27" s="565"/>
      <c r="I27" s="568"/>
      <c r="J27" s="577"/>
      <c r="K27" s="574"/>
      <c r="L27" s="574"/>
      <c r="M27" s="571"/>
      <c r="N27" s="574"/>
      <c r="O27" s="580"/>
      <c r="P27" s="580"/>
      <c r="Q27" s="580"/>
      <c r="R27" s="580"/>
      <c r="S27" s="580"/>
      <c r="T27" s="580"/>
      <c r="U27" s="580"/>
    </row>
    <row r="28" spans="1:177" x14ac:dyDescent="0.25">
      <c r="A28" s="556"/>
      <c r="B28" s="559"/>
      <c r="C28" s="559"/>
      <c r="D28" s="559"/>
      <c r="E28" s="562"/>
      <c r="F28" s="562"/>
      <c r="G28" s="562"/>
      <c r="H28" s="565"/>
      <c r="I28" s="568"/>
      <c r="J28" s="577"/>
      <c r="K28" s="574"/>
      <c r="L28" s="574"/>
      <c r="M28" s="571"/>
      <c r="N28" s="574"/>
      <c r="O28" s="580"/>
      <c r="P28" s="580"/>
      <c r="Q28" s="580"/>
      <c r="R28" s="580"/>
      <c r="S28" s="580"/>
      <c r="T28" s="580"/>
      <c r="U28" s="580"/>
    </row>
    <row r="29" spans="1:177" ht="254.25" customHeight="1" thickBot="1" x14ac:dyDescent="0.3">
      <c r="A29" s="557"/>
      <c r="B29" s="560"/>
      <c r="C29" s="560"/>
      <c r="D29" s="560"/>
      <c r="E29" s="563"/>
      <c r="F29" s="563"/>
      <c r="G29" s="563"/>
      <c r="H29" s="566"/>
      <c r="I29" s="569"/>
      <c r="J29" s="578"/>
      <c r="K29" s="575"/>
      <c r="L29" s="575"/>
      <c r="M29" s="572"/>
      <c r="N29" s="575"/>
      <c r="O29" s="581"/>
      <c r="P29" s="581"/>
      <c r="Q29" s="581"/>
      <c r="R29" s="581"/>
      <c r="S29" s="581"/>
      <c r="T29" s="581"/>
      <c r="U29" s="581"/>
    </row>
    <row r="30" spans="1:177" ht="15" customHeight="1" x14ac:dyDescent="0.25">
      <c r="A30" s="555" t="e">
        <f>'Mapa Final'!#REF!</f>
        <v>#REF!</v>
      </c>
      <c r="B30" s="558" t="e">
        <f>'Mapa Final'!#REF!</f>
        <v>#REF!</v>
      </c>
      <c r="C30" s="558" t="e">
        <f>'Mapa Final'!#REF!</f>
        <v>#REF!</v>
      </c>
      <c r="D30" s="558" t="e">
        <f>'Mapa Final'!#REF!</f>
        <v>#REF!</v>
      </c>
      <c r="E30" s="561" t="e">
        <f>'Mapa Final'!#REF!</f>
        <v>#REF!</v>
      </c>
      <c r="F30" s="561" t="e">
        <f>'Mapa Final'!#REF!</f>
        <v>#REF!</v>
      </c>
      <c r="G30" s="561" t="e">
        <f>'Mapa Final'!#REF!</f>
        <v>#REF!</v>
      </c>
      <c r="H30" s="564" t="e">
        <f>'Mapa Final'!#REF!</f>
        <v>#REF!</v>
      </c>
      <c r="I30" s="567" t="e">
        <f>'Mapa Final'!#REF!</f>
        <v>#REF!</v>
      </c>
      <c r="J30" s="576" t="e">
        <f>'Mapa Final'!#REF!</f>
        <v>#REF!</v>
      </c>
      <c r="K30" s="573" t="e">
        <f>'Mapa Final'!#REF!</f>
        <v>#REF!</v>
      </c>
      <c r="L30" s="573" t="e">
        <f>'Mapa Final'!#REF!</f>
        <v>#REF!</v>
      </c>
      <c r="M30" s="570" t="e">
        <f>'Mapa Final'!#REF!</f>
        <v>#REF!</v>
      </c>
      <c r="N30" s="573" t="e">
        <f>'Mapa Final'!#REF!</f>
        <v>#REF!</v>
      </c>
      <c r="O30" s="579"/>
      <c r="P30" s="579"/>
      <c r="Q30" s="579"/>
      <c r="R30" s="579"/>
      <c r="S30" s="579"/>
      <c r="T30" s="579"/>
      <c r="U30" s="579"/>
    </row>
    <row r="31" spans="1:177" x14ac:dyDescent="0.25">
      <c r="A31" s="556"/>
      <c r="B31" s="559"/>
      <c r="C31" s="559"/>
      <c r="D31" s="559"/>
      <c r="E31" s="562"/>
      <c r="F31" s="562"/>
      <c r="G31" s="562"/>
      <c r="H31" s="565"/>
      <c r="I31" s="568"/>
      <c r="J31" s="577"/>
      <c r="K31" s="574"/>
      <c r="L31" s="574"/>
      <c r="M31" s="571"/>
      <c r="N31" s="574"/>
      <c r="O31" s="580"/>
      <c r="P31" s="580"/>
      <c r="Q31" s="580"/>
      <c r="R31" s="580"/>
      <c r="S31" s="580"/>
      <c r="T31" s="580"/>
      <c r="U31" s="580"/>
    </row>
    <row r="32" spans="1:177" x14ac:dyDescent="0.25">
      <c r="A32" s="556"/>
      <c r="B32" s="559"/>
      <c r="C32" s="559"/>
      <c r="D32" s="559"/>
      <c r="E32" s="562"/>
      <c r="F32" s="562"/>
      <c r="G32" s="562"/>
      <c r="H32" s="565"/>
      <c r="I32" s="568"/>
      <c r="J32" s="577"/>
      <c r="K32" s="574"/>
      <c r="L32" s="574"/>
      <c r="M32" s="571"/>
      <c r="N32" s="574"/>
      <c r="O32" s="580"/>
      <c r="P32" s="580"/>
      <c r="Q32" s="580"/>
      <c r="R32" s="580"/>
      <c r="S32" s="580"/>
      <c r="T32" s="580"/>
      <c r="U32" s="580"/>
    </row>
    <row r="33" spans="1:21" x14ac:dyDescent="0.25">
      <c r="A33" s="556"/>
      <c r="B33" s="559"/>
      <c r="C33" s="559"/>
      <c r="D33" s="559"/>
      <c r="E33" s="562"/>
      <c r="F33" s="562"/>
      <c r="G33" s="562"/>
      <c r="H33" s="565"/>
      <c r="I33" s="568"/>
      <c r="J33" s="577"/>
      <c r="K33" s="574"/>
      <c r="L33" s="574"/>
      <c r="M33" s="571"/>
      <c r="N33" s="574"/>
      <c r="O33" s="580"/>
      <c r="P33" s="580"/>
      <c r="Q33" s="580"/>
      <c r="R33" s="580"/>
      <c r="S33" s="580"/>
      <c r="T33" s="580"/>
      <c r="U33" s="580"/>
    </row>
    <row r="34" spans="1:21" ht="230.25" customHeight="1" thickBot="1" x14ac:dyDescent="0.3">
      <c r="A34" s="557"/>
      <c r="B34" s="560"/>
      <c r="C34" s="560"/>
      <c r="D34" s="560"/>
      <c r="E34" s="563"/>
      <c r="F34" s="563"/>
      <c r="G34" s="563"/>
      <c r="H34" s="566"/>
      <c r="I34" s="569"/>
      <c r="J34" s="578"/>
      <c r="K34" s="575"/>
      <c r="L34" s="575"/>
      <c r="M34" s="572"/>
      <c r="N34" s="575"/>
      <c r="O34" s="581"/>
      <c r="P34" s="581"/>
      <c r="Q34" s="581"/>
      <c r="R34" s="581"/>
      <c r="S34" s="581"/>
      <c r="T34" s="581"/>
      <c r="U34" s="581"/>
    </row>
    <row r="35" spans="1:21" ht="15" customHeight="1" x14ac:dyDescent="0.25">
      <c r="A35" s="555" t="e">
        <f>'Mapa Final'!#REF!</f>
        <v>#REF!</v>
      </c>
      <c r="B35" s="558" t="e">
        <f>'Mapa Final'!#REF!</f>
        <v>#REF!</v>
      </c>
      <c r="C35" s="558" t="e">
        <f>'Mapa Final'!#REF!</f>
        <v>#REF!</v>
      </c>
      <c r="D35" s="558" t="e">
        <f>'Mapa Final'!#REF!</f>
        <v>#REF!</v>
      </c>
      <c r="E35" s="561" t="e">
        <f>'Mapa Final'!#REF!</f>
        <v>#REF!</v>
      </c>
      <c r="F35" s="561" t="e">
        <f>'Mapa Final'!#REF!</f>
        <v>#REF!</v>
      </c>
      <c r="G35" s="561" t="e">
        <f>'Mapa Final'!#REF!</f>
        <v>#REF!</v>
      </c>
      <c r="H35" s="564" t="e">
        <f>'Mapa Final'!#REF!</f>
        <v>#REF!</v>
      </c>
      <c r="I35" s="567" t="e">
        <f>'Mapa Final'!#REF!</f>
        <v>#REF!</v>
      </c>
      <c r="J35" s="576" t="e">
        <f>'Mapa Final'!#REF!</f>
        <v>#REF!</v>
      </c>
      <c r="K35" s="573" t="e">
        <f>'Mapa Final'!#REF!</f>
        <v>#REF!</v>
      </c>
      <c r="L35" s="573" t="e">
        <f>'Mapa Final'!#REF!</f>
        <v>#REF!</v>
      </c>
      <c r="M35" s="570" t="e">
        <f>'Mapa Final'!#REF!</f>
        <v>#REF!</v>
      </c>
      <c r="N35" s="573" t="e">
        <f>'Mapa Final'!#REF!</f>
        <v>#REF!</v>
      </c>
      <c r="O35" s="579"/>
      <c r="P35" s="579"/>
      <c r="Q35" s="579"/>
      <c r="R35" s="579"/>
      <c r="S35" s="579"/>
      <c r="T35" s="579"/>
      <c r="U35" s="579"/>
    </row>
    <row r="36" spans="1:21" x14ac:dyDescent="0.25">
      <c r="A36" s="556"/>
      <c r="B36" s="559"/>
      <c r="C36" s="559"/>
      <c r="D36" s="559"/>
      <c r="E36" s="562"/>
      <c r="F36" s="562"/>
      <c r="G36" s="562"/>
      <c r="H36" s="565"/>
      <c r="I36" s="568"/>
      <c r="J36" s="577"/>
      <c r="K36" s="574"/>
      <c r="L36" s="574"/>
      <c r="M36" s="571"/>
      <c r="N36" s="574"/>
      <c r="O36" s="580"/>
      <c r="P36" s="580"/>
      <c r="Q36" s="580"/>
      <c r="R36" s="580"/>
      <c r="S36" s="580"/>
      <c r="T36" s="580"/>
      <c r="U36" s="580"/>
    </row>
    <row r="37" spans="1:21" x14ac:dyDescent="0.25">
      <c r="A37" s="556"/>
      <c r="B37" s="559"/>
      <c r="C37" s="559"/>
      <c r="D37" s="559"/>
      <c r="E37" s="562"/>
      <c r="F37" s="562"/>
      <c r="G37" s="562"/>
      <c r="H37" s="565"/>
      <c r="I37" s="568"/>
      <c r="J37" s="577"/>
      <c r="K37" s="574"/>
      <c r="L37" s="574"/>
      <c r="M37" s="571"/>
      <c r="N37" s="574"/>
      <c r="O37" s="580"/>
      <c r="P37" s="580"/>
      <c r="Q37" s="580"/>
      <c r="R37" s="580"/>
      <c r="S37" s="580"/>
      <c r="T37" s="580"/>
      <c r="U37" s="580"/>
    </row>
    <row r="38" spans="1:21" x14ac:dyDescent="0.25">
      <c r="A38" s="556"/>
      <c r="B38" s="559"/>
      <c r="C38" s="559"/>
      <c r="D38" s="559"/>
      <c r="E38" s="562"/>
      <c r="F38" s="562"/>
      <c r="G38" s="562"/>
      <c r="H38" s="565"/>
      <c r="I38" s="568"/>
      <c r="J38" s="577"/>
      <c r="K38" s="574"/>
      <c r="L38" s="574"/>
      <c r="M38" s="571"/>
      <c r="N38" s="574"/>
      <c r="O38" s="580"/>
      <c r="P38" s="580"/>
      <c r="Q38" s="580"/>
      <c r="R38" s="580"/>
      <c r="S38" s="580"/>
      <c r="T38" s="580"/>
      <c r="U38" s="580"/>
    </row>
    <row r="39" spans="1:21" ht="234.75" customHeight="1" thickBot="1" x14ac:dyDescent="0.3">
      <c r="A39" s="557"/>
      <c r="B39" s="560"/>
      <c r="C39" s="560"/>
      <c r="D39" s="560"/>
      <c r="E39" s="563"/>
      <c r="F39" s="563"/>
      <c r="G39" s="563"/>
      <c r="H39" s="566"/>
      <c r="I39" s="569"/>
      <c r="J39" s="578"/>
      <c r="K39" s="575"/>
      <c r="L39" s="575"/>
      <c r="M39" s="572"/>
      <c r="N39" s="575"/>
      <c r="O39" s="581"/>
      <c r="P39" s="581"/>
      <c r="Q39" s="581"/>
      <c r="R39" s="581"/>
      <c r="S39" s="581"/>
      <c r="T39" s="581"/>
      <c r="U39" s="581"/>
    </row>
    <row r="40" spans="1:21" x14ac:dyDescent="0.25">
      <c r="A40" s="555" t="e">
        <f>'Mapa Final'!#REF!</f>
        <v>#REF!</v>
      </c>
      <c r="B40" s="558" t="e">
        <f>'Mapa Final'!#REF!</f>
        <v>#REF!</v>
      </c>
      <c r="C40" s="558" t="e">
        <f>'Mapa Final'!#REF!</f>
        <v>#REF!</v>
      </c>
      <c r="D40" s="558" t="e">
        <f>'Mapa Final'!#REF!</f>
        <v>#REF!</v>
      </c>
      <c r="E40" s="561" t="e">
        <f>'Mapa Final'!#REF!</f>
        <v>#REF!</v>
      </c>
      <c r="F40" s="561" t="e">
        <f>'Mapa Final'!#REF!</f>
        <v>#REF!</v>
      </c>
      <c r="G40" s="561" t="e">
        <f>'Mapa Final'!#REF!</f>
        <v>#REF!</v>
      </c>
      <c r="H40" s="564" t="e">
        <f>'Mapa Final'!#REF!</f>
        <v>#REF!</v>
      </c>
      <c r="I40" s="567" t="e">
        <f>'Mapa Final'!#REF!</f>
        <v>#REF!</v>
      </c>
      <c r="J40" s="576" t="e">
        <f>'Mapa Final'!#REF!</f>
        <v>#REF!</v>
      </c>
      <c r="K40" s="573" t="e">
        <f>'Mapa Final'!#REF!</f>
        <v>#REF!</v>
      </c>
      <c r="L40" s="573" t="e">
        <f>'Mapa Final'!#REF!</f>
        <v>#REF!</v>
      </c>
      <c r="M40" s="570" t="e">
        <f>'Mapa Final'!#REF!</f>
        <v>#REF!</v>
      </c>
      <c r="N40" s="573" t="e">
        <f>'Mapa Final'!#REF!</f>
        <v>#REF!</v>
      </c>
      <c r="O40" s="579"/>
      <c r="P40" s="579"/>
      <c r="Q40" s="579"/>
      <c r="R40" s="579"/>
      <c r="S40" s="579"/>
      <c r="T40" s="579"/>
      <c r="U40" s="579"/>
    </row>
    <row r="41" spans="1:21" x14ac:dyDescent="0.25">
      <c r="A41" s="556"/>
      <c r="B41" s="559"/>
      <c r="C41" s="559"/>
      <c r="D41" s="559"/>
      <c r="E41" s="562"/>
      <c r="F41" s="562"/>
      <c r="G41" s="562"/>
      <c r="H41" s="565"/>
      <c r="I41" s="568"/>
      <c r="J41" s="577"/>
      <c r="K41" s="574"/>
      <c r="L41" s="574"/>
      <c r="M41" s="571"/>
      <c r="N41" s="574"/>
      <c r="O41" s="580"/>
      <c r="P41" s="580"/>
      <c r="Q41" s="580"/>
      <c r="R41" s="580"/>
      <c r="S41" s="580"/>
      <c r="T41" s="580"/>
      <c r="U41" s="580"/>
    </row>
    <row r="42" spans="1:21" x14ac:dyDescent="0.25">
      <c r="A42" s="556"/>
      <c r="B42" s="559"/>
      <c r="C42" s="559"/>
      <c r="D42" s="559"/>
      <c r="E42" s="562"/>
      <c r="F42" s="562"/>
      <c r="G42" s="562"/>
      <c r="H42" s="565"/>
      <c r="I42" s="568"/>
      <c r="J42" s="577"/>
      <c r="K42" s="574"/>
      <c r="L42" s="574"/>
      <c r="M42" s="571"/>
      <c r="N42" s="574"/>
      <c r="O42" s="580"/>
      <c r="P42" s="580"/>
      <c r="Q42" s="580"/>
      <c r="R42" s="580"/>
      <c r="S42" s="580"/>
      <c r="T42" s="580"/>
      <c r="U42" s="580"/>
    </row>
    <row r="43" spans="1:21" x14ac:dyDescent="0.25">
      <c r="A43" s="556"/>
      <c r="B43" s="559"/>
      <c r="C43" s="559"/>
      <c r="D43" s="559"/>
      <c r="E43" s="562"/>
      <c r="F43" s="562"/>
      <c r="G43" s="562"/>
      <c r="H43" s="565"/>
      <c r="I43" s="568"/>
      <c r="J43" s="577"/>
      <c r="K43" s="574"/>
      <c r="L43" s="574"/>
      <c r="M43" s="571"/>
      <c r="N43" s="574"/>
      <c r="O43" s="580"/>
      <c r="P43" s="580"/>
      <c r="Q43" s="580"/>
      <c r="R43" s="580"/>
      <c r="S43" s="580"/>
      <c r="T43" s="580"/>
      <c r="U43" s="580"/>
    </row>
    <row r="44" spans="1:21" ht="194.25" customHeight="1" thickBot="1" x14ac:dyDescent="0.3">
      <c r="A44" s="557"/>
      <c r="B44" s="560"/>
      <c r="C44" s="560"/>
      <c r="D44" s="560"/>
      <c r="E44" s="563"/>
      <c r="F44" s="563"/>
      <c r="G44" s="563"/>
      <c r="H44" s="566"/>
      <c r="I44" s="569"/>
      <c r="J44" s="578"/>
      <c r="K44" s="575"/>
      <c r="L44" s="575"/>
      <c r="M44" s="572"/>
      <c r="N44" s="575"/>
      <c r="O44" s="581"/>
      <c r="P44" s="581"/>
      <c r="Q44" s="581"/>
      <c r="R44" s="581"/>
      <c r="S44" s="581"/>
      <c r="T44" s="581"/>
      <c r="U44" s="581"/>
    </row>
    <row r="45" spans="1:21" x14ac:dyDescent="0.25">
      <c r="A45" s="555" t="e">
        <f>'Mapa Final'!#REF!</f>
        <v>#REF!</v>
      </c>
      <c r="B45" s="558" t="e">
        <f>'Mapa Final'!#REF!</f>
        <v>#REF!</v>
      </c>
      <c r="C45" s="558" t="e">
        <f>'Mapa Final'!#REF!</f>
        <v>#REF!</v>
      </c>
      <c r="D45" s="558" t="e">
        <f>'Mapa Final'!#REF!</f>
        <v>#REF!</v>
      </c>
      <c r="E45" s="561" t="e">
        <f>'Mapa Final'!#REF!</f>
        <v>#REF!</v>
      </c>
      <c r="F45" s="561" t="e">
        <f>'Mapa Final'!#REF!</f>
        <v>#REF!</v>
      </c>
      <c r="G45" s="561" t="e">
        <f>'Mapa Final'!#REF!</f>
        <v>#REF!</v>
      </c>
      <c r="H45" s="564" t="e">
        <f>'Mapa Final'!#REF!</f>
        <v>#REF!</v>
      </c>
      <c r="I45" s="567" t="e">
        <f>'Mapa Final'!#REF!</f>
        <v>#REF!</v>
      </c>
      <c r="J45" s="576" t="e">
        <f>'Mapa Final'!#REF!</f>
        <v>#REF!</v>
      </c>
      <c r="K45" s="573" t="e">
        <f>'Mapa Final'!#REF!</f>
        <v>#REF!</v>
      </c>
      <c r="L45" s="573" t="e">
        <f>'Mapa Final'!#REF!</f>
        <v>#REF!</v>
      </c>
      <c r="M45" s="570" t="e">
        <f>'Mapa Final'!#REF!</f>
        <v>#REF!</v>
      </c>
      <c r="N45" s="573" t="e">
        <f>'Mapa Final'!#REF!</f>
        <v>#REF!</v>
      </c>
      <c r="O45" s="579"/>
      <c r="P45" s="579"/>
      <c r="Q45" s="579"/>
      <c r="R45" s="579"/>
      <c r="S45" s="579"/>
      <c r="T45" s="579"/>
      <c r="U45" s="579"/>
    </row>
    <row r="46" spans="1:21" x14ac:dyDescent="0.25">
      <c r="A46" s="556"/>
      <c r="B46" s="559"/>
      <c r="C46" s="559"/>
      <c r="D46" s="559"/>
      <c r="E46" s="562"/>
      <c r="F46" s="562"/>
      <c r="G46" s="562"/>
      <c r="H46" s="565"/>
      <c r="I46" s="568"/>
      <c r="J46" s="577"/>
      <c r="K46" s="574"/>
      <c r="L46" s="574"/>
      <c r="M46" s="571"/>
      <c r="N46" s="574"/>
      <c r="O46" s="580"/>
      <c r="P46" s="580"/>
      <c r="Q46" s="580"/>
      <c r="R46" s="580"/>
      <c r="S46" s="580"/>
      <c r="T46" s="580"/>
      <c r="U46" s="580"/>
    </row>
    <row r="47" spans="1:21" x14ac:dyDescent="0.25">
      <c r="A47" s="556"/>
      <c r="B47" s="559"/>
      <c r="C47" s="559"/>
      <c r="D47" s="559"/>
      <c r="E47" s="562"/>
      <c r="F47" s="562"/>
      <c r="G47" s="562"/>
      <c r="H47" s="565"/>
      <c r="I47" s="568"/>
      <c r="J47" s="577"/>
      <c r="K47" s="574"/>
      <c r="L47" s="574"/>
      <c r="M47" s="571"/>
      <c r="N47" s="574"/>
      <c r="O47" s="580"/>
      <c r="P47" s="580"/>
      <c r="Q47" s="580"/>
      <c r="R47" s="580"/>
      <c r="S47" s="580"/>
      <c r="T47" s="580"/>
      <c r="U47" s="580"/>
    </row>
    <row r="48" spans="1:21" x14ac:dyDescent="0.25">
      <c r="A48" s="556"/>
      <c r="B48" s="559"/>
      <c r="C48" s="559"/>
      <c r="D48" s="559"/>
      <c r="E48" s="562"/>
      <c r="F48" s="562"/>
      <c r="G48" s="562"/>
      <c r="H48" s="565"/>
      <c r="I48" s="568"/>
      <c r="J48" s="577"/>
      <c r="K48" s="574"/>
      <c r="L48" s="574"/>
      <c r="M48" s="571"/>
      <c r="N48" s="574"/>
      <c r="O48" s="580"/>
      <c r="P48" s="580"/>
      <c r="Q48" s="580"/>
      <c r="R48" s="580"/>
      <c r="S48" s="580"/>
      <c r="T48" s="580"/>
      <c r="U48" s="580"/>
    </row>
    <row r="49" spans="1:21" ht="188.25" customHeight="1" thickBot="1" x14ac:dyDescent="0.3">
      <c r="A49" s="557"/>
      <c r="B49" s="560"/>
      <c r="C49" s="560"/>
      <c r="D49" s="560"/>
      <c r="E49" s="563"/>
      <c r="F49" s="563"/>
      <c r="G49" s="563"/>
      <c r="H49" s="566"/>
      <c r="I49" s="569"/>
      <c r="J49" s="578"/>
      <c r="K49" s="575"/>
      <c r="L49" s="575"/>
      <c r="M49" s="572"/>
      <c r="N49" s="575"/>
      <c r="O49" s="581"/>
      <c r="P49" s="581"/>
      <c r="Q49" s="581"/>
      <c r="R49" s="581"/>
      <c r="S49" s="581"/>
      <c r="T49" s="581"/>
      <c r="U49" s="581"/>
    </row>
    <row r="50" spans="1:21" x14ac:dyDescent="0.25">
      <c r="A50" s="555" t="e">
        <f>'Mapa Final'!#REF!</f>
        <v>#REF!</v>
      </c>
      <c r="B50" s="558" t="e">
        <f>'Mapa Final'!#REF!</f>
        <v>#REF!</v>
      </c>
      <c r="C50" s="558" t="e">
        <f>'Mapa Final'!#REF!</f>
        <v>#REF!</v>
      </c>
      <c r="D50" s="558" t="e">
        <f>'Mapa Final'!#REF!</f>
        <v>#REF!</v>
      </c>
      <c r="E50" s="561" t="e">
        <f>'Mapa Final'!#REF!</f>
        <v>#REF!</v>
      </c>
      <c r="F50" s="561" t="e">
        <f>'Mapa Final'!#REF!</f>
        <v>#REF!</v>
      </c>
      <c r="G50" s="561" t="e">
        <f>'Mapa Final'!#REF!</f>
        <v>#REF!</v>
      </c>
      <c r="H50" s="564" t="e">
        <f>'Mapa Final'!#REF!</f>
        <v>#REF!</v>
      </c>
      <c r="I50" s="567" t="e">
        <f>'Mapa Final'!#REF!</f>
        <v>#REF!</v>
      </c>
      <c r="J50" s="576" t="e">
        <f>'Mapa Final'!#REF!</f>
        <v>#REF!</v>
      </c>
      <c r="K50" s="573" t="e">
        <f>'Mapa Final'!#REF!</f>
        <v>#REF!</v>
      </c>
      <c r="L50" s="573" t="e">
        <f>'Mapa Final'!#REF!</f>
        <v>#REF!</v>
      </c>
      <c r="M50" s="570" t="e">
        <f>'Mapa Final'!#REF!</f>
        <v>#REF!</v>
      </c>
      <c r="N50" s="573" t="e">
        <f>'Mapa Final'!#REF!</f>
        <v>#REF!</v>
      </c>
      <c r="O50" s="579"/>
      <c r="P50" s="579"/>
      <c r="Q50" s="579"/>
      <c r="R50" s="579"/>
      <c r="S50" s="579"/>
      <c r="T50" s="579"/>
      <c r="U50" s="579"/>
    </row>
    <row r="51" spans="1:21" x14ac:dyDescent="0.25">
      <c r="A51" s="556"/>
      <c r="B51" s="559"/>
      <c r="C51" s="559"/>
      <c r="D51" s="559"/>
      <c r="E51" s="562"/>
      <c r="F51" s="562"/>
      <c r="G51" s="562"/>
      <c r="H51" s="565"/>
      <c r="I51" s="568"/>
      <c r="J51" s="577"/>
      <c r="K51" s="574"/>
      <c r="L51" s="574"/>
      <c r="M51" s="571"/>
      <c r="N51" s="574"/>
      <c r="O51" s="580"/>
      <c r="P51" s="580"/>
      <c r="Q51" s="580"/>
      <c r="R51" s="580"/>
      <c r="S51" s="580"/>
      <c r="T51" s="580"/>
      <c r="U51" s="580"/>
    </row>
    <row r="52" spans="1:21" x14ac:dyDescent="0.25">
      <c r="A52" s="556"/>
      <c r="B52" s="559"/>
      <c r="C52" s="559"/>
      <c r="D52" s="559"/>
      <c r="E52" s="562"/>
      <c r="F52" s="562"/>
      <c r="G52" s="562"/>
      <c r="H52" s="565"/>
      <c r="I52" s="568"/>
      <c r="J52" s="577"/>
      <c r="K52" s="574"/>
      <c r="L52" s="574"/>
      <c r="M52" s="571"/>
      <c r="N52" s="574"/>
      <c r="O52" s="580"/>
      <c r="P52" s="580"/>
      <c r="Q52" s="580"/>
      <c r="R52" s="580"/>
      <c r="S52" s="580"/>
      <c r="T52" s="580"/>
      <c r="U52" s="580"/>
    </row>
    <row r="53" spans="1:21" x14ac:dyDescent="0.25">
      <c r="A53" s="556"/>
      <c r="B53" s="559"/>
      <c r="C53" s="559"/>
      <c r="D53" s="559"/>
      <c r="E53" s="562"/>
      <c r="F53" s="562"/>
      <c r="G53" s="562"/>
      <c r="H53" s="565"/>
      <c r="I53" s="568"/>
      <c r="J53" s="577"/>
      <c r="K53" s="574"/>
      <c r="L53" s="574"/>
      <c r="M53" s="571"/>
      <c r="N53" s="574"/>
      <c r="O53" s="580"/>
      <c r="P53" s="580"/>
      <c r="Q53" s="580"/>
      <c r="R53" s="580"/>
      <c r="S53" s="580"/>
      <c r="T53" s="580"/>
      <c r="U53" s="580"/>
    </row>
    <row r="54" spans="1:21" ht="56.25" customHeight="1" thickBot="1" x14ac:dyDescent="0.3">
      <c r="A54" s="557"/>
      <c r="B54" s="560"/>
      <c r="C54" s="560"/>
      <c r="D54" s="560"/>
      <c r="E54" s="563"/>
      <c r="F54" s="563"/>
      <c r="G54" s="563"/>
      <c r="H54" s="566"/>
      <c r="I54" s="569"/>
      <c r="J54" s="578"/>
      <c r="K54" s="575"/>
      <c r="L54" s="575"/>
      <c r="M54" s="572"/>
      <c r="N54" s="575"/>
      <c r="O54" s="581"/>
      <c r="P54" s="581"/>
      <c r="Q54" s="581"/>
      <c r="R54" s="581"/>
      <c r="S54" s="581"/>
      <c r="T54" s="581"/>
      <c r="U54" s="581"/>
    </row>
    <row r="55" spans="1:21" x14ac:dyDescent="0.25">
      <c r="A55" s="555" t="e">
        <f>'Mapa Final'!#REF!</f>
        <v>#REF!</v>
      </c>
      <c r="B55" s="558" t="e">
        <f>'Mapa Final'!#REF!</f>
        <v>#REF!</v>
      </c>
      <c r="C55" s="558" t="e">
        <f>'Mapa Final'!#REF!</f>
        <v>#REF!</v>
      </c>
      <c r="D55" s="558" t="e">
        <f>'Mapa Final'!#REF!</f>
        <v>#REF!</v>
      </c>
      <c r="E55" s="561" t="e">
        <f>'Mapa Final'!#REF!</f>
        <v>#REF!</v>
      </c>
      <c r="F55" s="561" t="e">
        <f>'Mapa Final'!#REF!</f>
        <v>#REF!</v>
      </c>
      <c r="G55" s="561" t="e">
        <f>'Mapa Final'!#REF!</f>
        <v>#REF!</v>
      </c>
      <c r="H55" s="564" t="e">
        <f>'Mapa Final'!#REF!</f>
        <v>#REF!</v>
      </c>
      <c r="I55" s="567" t="e">
        <f>'Mapa Final'!#REF!</f>
        <v>#REF!</v>
      </c>
      <c r="J55" s="576" t="e">
        <f>'Mapa Final'!#REF!</f>
        <v>#REF!</v>
      </c>
      <c r="K55" s="573" t="e">
        <f>'Mapa Final'!#REF!</f>
        <v>#REF!</v>
      </c>
      <c r="L55" s="573" t="e">
        <f>'Mapa Final'!#REF!</f>
        <v>#REF!</v>
      </c>
      <c r="M55" s="570" t="e">
        <f>'Mapa Final'!#REF!</f>
        <v>#REF!</v>
      </c>
      <c r="N55" s="573" t="e">
        <f>'Mapa Final'!#REF!</f>
        <v>#REF!</v>
      </c>
      <c r="O55" s="579"/>
      <c r="P55" s="579"/>
      <c r="Q55" s="579"/>
      <c r="R55" s="579"/>
      <c r="S55" s="579"/>
      <c r="T55" s="579"/>
      <c r="U55" s="579"/>
    </row>
    <row r="56" spans="1:21" x14ac:dyDescent="0.25">
      <c r="A56" s="556"/>
      <c r="B56" s="559"/>
      <c r="C56" s="559"/>
      <c r="D56" s="559"/>
      <c r="E56" s="562"/>
      <c r="F56" s="562"/>
      <c r="G56" s="562"/>
      <c r="H56" s="565"/>
      <c r="I56" s="568"/>
      <c r="J56" s="577"/>
      <c r="K56" s="574"/>
      <c r="L56" s="574"/>
      <c r="M56" s="571"/>
      <c r="N56" s="574"/>
      <c r="O56" s="580"/>
      <c r="P56" s="580"/>
      <c r="Q56" s="580"/>
      <c r="R56" s="580"/>
      <c r="S56" s="580"/>
      <c r="T56" s="580"/>
      <c r="U56" s="580"/>
    </row>
    <row r="57" spans="1:21" x14ac:dyDescent="0.25">
      <c r="A57" s="556"/>
      <c r="B57" s="559"/>
      <c r="C57" s="559"/>
      <c r="D57" s="559"/>
      <c r="E57" s="562"/>
      <c r="F57" s="562"/>
      <c r="G57" s="562"/>
      <c r="H57" s="565"/>
      <c r="I57" s="568"/>
      <c r="J57" s="577"/>
      <c r="K57" s="574"/>
      <c r="L57" s="574"/>
      <c r="M57" s="571"/>
      <c r="N57" s="574"/>
      <c r="O57" s="580"/>
      <c r="P57" s="580"/>
      <c r="Q57" s="580"/>
      <c r="R57" s="580"/>
      <c r="S57" s="580"/>
      <c r="T57" s="580"/>
      <c r="U57" s="580"/>
    </row>
    <row r="58" spans="1:21" x14ac:dyDescent="0.25">
      <c r="A58" s="556"/>
      <c r="B58" s="559"/>
      <c r="C58" s="559"/>
      <c r="D58" s="559"/>
      <c r="E58" s="562"/>
      <c r="F58" s="562"/>
      <c r="G58" s="562"/>
      <c r="H58" s="565"/>
      <c r="I58" s="568"/>
      <c r="J58" s="577"/>
      <c r="K58" s="574"/>
      <c r="L58" s="574"/>
      <c r="M58" s="571"/>
      <c r="N58" s="574"/>
      <c r="O58" s="580"/>
      <c r="P58" s="580"/>
      <c r="Q58" s="580"/>
      <c r="R58" s="580"/>
      <c r="S58" s="580"/>
      <c r="T58" s="580"/>
      <c r="U58" s="580"/>
    </row>
    <row r="59" spans="1:21" ht="159.75" customHeight="1" thickBot="1" x14ac:dyDescent="0.3">
      <c r="A59" s="557"/>
      <c r="B59" s="560"/>
      <c r="C59" s="560"/>
      <c r="D59" s="560"/>
      <c r="E59" s="563"/>
      <c r="F59" s="563"/>
      <c r="G59" s="563"/>
      <c r="H59" s="566"/>
      <c r="I59" s="569"/>
      <c r="J59" s="578"/>
      <c r="K59" s="575"/>
      <c r="L59" s="575"/>
      <c r="M59" s="572"/>
      <c r="N59" s="575"/>
      <c r="O59" s="581"/>
      <c r="P59" s="581"/>
      <c r="Q59" s="581"/>
      <c r="R59" s="581"/>
      <c r="S59" s="581"/>
      <c r="T59" s="581"/>
      <c r="U59" s="581"/>
    </row>
  </sheetData>
  <mergeCells count="238">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V10:V14"/>
    <mergeCell ref="W10:W14"/>
    <mergeCell ref="X10:X14"/>
    <mergeCell ref="V15:V19"/>
    <mergeCell ref="W15:W19"/>
    <mergeCell ref="X15:X19"/>
    <mergeCell ref="V20:V24"/>
    <mergeCell ref="W20:W24"/>
    <mergeCell ref="X20:X24"/>
  </mergeCells>
  <conditionalFormatting sqref="D8:G8 H7 H60: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60: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J30:J34">
    <cfRule type="containsText" dxfId="1134" priority="447" operator="containsText" text="Bajo">
      <formula>NOT(ISERROR(SEARCH("Bajo",J30)))</formula>
    </cfRule>
    <cfRule type="containsText" dxfId="1133" priority="448" operator="containsText" text="Moderado">
      <formula>NOT(ISERROR(SEARCH("Moderado",J30)))</formula>
    </cfRule>
    <cfRule type="containsText" dxfId="1132" priority="449" operator="containsText" text="Alto">
      <formula>NOT(ISERROR(SEARCH("Alto",J30)))</formula>
    </cfRule>
    <cfRule type="containsText" dxfId="113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130" priority="422" operator="containsText" text="Moderado">
      <formula>NOT(ISERROR(SEARCH("Moderado",M30)))</formula>
    </cfRule>
    <cfRule type="containsText" dxfId="1129" priority="442" operator="containsText" text="Bajo">
      <formula>NOT(ISERROR(SEARCH("Bajo",M30)))</formula>
    </cfRule>
    <cfRule type="containsText" dxfId="1128" priority="443" operator="containsText" text="Moderado">
      <formula>NOT(ISERROR(SEARCH("Moderado",M30)))</formula>
    </cfRule>
    <cfRule type="containsText" dxfId="1127" priority="444" operator="containsText" text="Alto">
      <formula>NOT(ISERROR(SEARCH("Alto",M30)))</formula>
    </cfRule>
    <cfRule type="containsText" dxfId="112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125" priority="436" operator="containsText" text="3- Moderado">
      <formula>NOT(ISERROR(SEARCH("3- Moderado",N30)))</formula>
    </cfRule>
    <cfRule type="containsText" dxfId="1124" priority="437" operator="containsText" text="6- Moderado">
      <formula>NOT(ISERROR(SEARCH("6- Moderado",N30)))</formula>
    </cfRule>
    <cfRule type="containsText" dxfId="1123" priority="438" operator="containsText" text="4- Moderado">
      <formula>NOT(ISERROR(SEARCH("4- Moderado",N30)))</formula>
    </cfRule>
    <cfRule type="containsText" dxfId="1122" priority="439" operator="containsText" text="3- Bajo">
      <formula>NOT(ISERROR(SEARCH("3- Bajo",N30)))</formula>
    </cfRule>
    <cfRule type="containsText" dxfId="1121" priority="440" operator="containsText" text="4- Bajo">
      <formula>NOT(ISERROR(SEARCH("4- Bajo",N30)))</formula>
    </cfRule>
    <cfRule type="containsText" dxfId="1120" priority="441" operator="containsText" text="1- Bajo">
      <formula>NOT(ISERROR(SEARCH("1- Bajo",N30)))</formula>
    </cfRule>
  </conditionalFormatting>
  <conditionalFormatting sqref="H30:H34">
    <cfRule type="containsText" dxfId="1119" priority="423" operator="containsText" text="Muy Alta">
      <formula>NOT(ISERROR(SEARCH("Muy Alta",H30)))</formula>
    </cfRule>
    <cfRule type="containsText" dxfId="1118" priority="424" operator="containsText" text="Alta">
      <formula>NOT(ISERROR(SEARCH("Alta",H30)))</formula>
    </cfRule>
    <cfRule type="containsText" dxfId="1117" priority="425" operator="containsText" text="Muy Alta">
      <formula>NOT(ISERROR(SEARCH("Muy Alta",H30)))</formula>
    </cfRule>
    <cfRule type="containsText" dxfId="1116" priority="430" operator="containsText" text="Muy Baja">
      <formula>NOT(ISERROR(SEARCH("Muy Baja",H30)))</formula>
    </cfRule>
    <cfRule type="containsText" dxfId="1115" priority="431" operator="containsText" text="Baja">
      <formula>NOT(ISERROR(SEARCH("Baja",H30)))</formula>
    </cfRule>
    <cfRule type="containsText" dxfId="1114" priority="432" operator="containsText" text="Media">
      <formula>NOT(ISERROR(SEARCH("Media",H30)))</formula>
    </cfRule>
    <cfRule type="containsText" dxfId="1113" priority="433" operator="containsText" text="Alta">
      <formula>NOT(ISERROR(SEARCH("Alta",H30)))</formula>
    </cfRule>
    <cfRule type="containsText" dxfId="1112" priority="435" operator="containsText" text="Muy Alta">
      <formula>NOT(ISERROR(SEARCH("Muy Alta",H30)))</formula>
    </cfRule>
  </conditionalFormatting>
  <conditionalFormatting sqref="I30:I34">
    <cfRule type="containsText" dxfId="1111" priority="426" operator="containsText" text="Catastrófico">
      <formula>NOT(ISERROR(SEARCH("Catastrófico",I30)))</formula>
    </cfRule>
    <cfRule type="containsText" dxfId="1110" priority="427" operator="containsText" text="Mayor">
      <formula>NOT(ISERROR(SEARCH("Mayor",I30)))</formula>
    </cfRule>
    <cfRule type="containsText" dxfId="1109" priority="428" operator="containsText" text="Menor">
      <formula>NOT(ISERROR(SEARCH("Menor",I30)))</formula>
    </cfRule>
    <cfRule type="containsText" dxfId="1108" priority="429" operator="containsText" text="Leve">
      <formula>NOT(ISERROR(SEARCH("Leve",I30)))</formula>
    </cfRule>
    <cfRule type="containsText" dxfId="1107" priority="434" operator="containsText" text="Moderado">
      <formula>NOT(ISERROR(SEARCH("Moderado",I30)))</formula>
    </cfRule>
  </conditionalFormatting>
  <conditionalFormatting sqref="K30:K34">
    <cfRule type="containsText" dxfId="1106" priority="421" operator="containsText" text="Media">
      <formula>NOT(ISERROR(SEARCH("Media",K30)))</formula>
    </cfRule>
  </conditionalFormatting>
  <conditionalFormatting sqref="L30:L34">
    <cfRule type="containsText" dxfId="1105" priority="420" operator="containsText" text="Moderado">
      <formula>NOT(ISERROR(SEARCH("Moderado",L30)))</formula>
    </cfRule>
  </conditionalFormatting>
  <conditionalFormatting sqref="J30:J34">
    <cfRule type="containsText" dxfId="1104" priority="419" operator="containsText" text="Moderado">
      <formula>NOT(ISERROR(SEARCH("Moderado",J30)))</formula>
    </cfRule>
  </conditionalFormatting>
  <conditionalFormatting sqref="J30:J34">
    <cfRule type="containsText" dxfId="1103" priority="417" operator="containsText" text="Bajo">
      <formula>NOT(ISERROR(SEARCH("Bajo",J30)))</formula>
    </cfRule>
    <cfRule type="containsText" dxfId="1102" priority="418" operator="containsText" text="Extremo">
      <formula>NOT(ISERROR(SEARCH("Extremo",J30)))</formula>
    </cfRule>
  </conditionalFormatting>
  <conditionalFormatting sqref="K30:K34">
    <cfRule type="containsText" dxfId="1101" priority="415" operator="containsText" text="Baja">
      <formula>NOT(ISERROR(SEARCH("Baja",K30)))</formula>
    </cfRule>
    <cfRule type="containsText" dxfId="1100" priority="416" operator="containsText" text="Muy Baja">
      <formula>NOT(ISERROR(SEARCH("Muy Baja",K30)))</formula>
    </cfRule>
  </conditionalFormatting>
  <conditionalFormatting sqref="K30:K34">
    <cfRule type="containsText" dxfId="1099" priority="413" operator="containsText" text="Muy Alta">
      <formula>NOT(ISERROR(SEARCH("Muy Alta",K30)))</formula>
    </cfRule>
    <cfRule type="containsText" dxfId="1098" priority="414" operator="containsText" text="Alta">
      <formula>NOT(ISERROR(SEARCH("Alta",K30)))</formula>
    </cfRule>
  </conditionalFormatting>
  <conditionalFormatting sqref="L30:L34">
    <cfRule type="containsText" dxfId="1097" priority="409" operator="containsText" text="Catastrófico">
      <formula>NOT(ISERROR(SEARCH("Catastrófico",L30)))</formula>
    </cfRule>
    <cfRule type="containsText" dxfId="1096" priority="410" operator="containsText" text="Mayor">
      <formula>NOT(ISERROR(SEARCH("Mayor",L30)))</formula>
    </cfRule>
    <cfRule type="containsText" dxfId="1095" priority="411" operator="containsText" text="Menor">
      <formula>NOT(ISERROR(SEARCH("Menor",L30)))</formula>
    </cfRule>
    <cfRule type="containsText" dxfId="1094" priority="412" operator="containsText" text="Leve">
      <formula>NOT(ISERROR(SEARCH("Leve",L30)))</formula>
    </cfRule>
  </conditionalFormatting>
  <conditionalFormatting sqref="K35:L35">
    <cfRule type="containsText" dxfId="1093" priority="403" operator="containsText" text="3- Moderado">
      <formula>NOT(ISERROR(SEARCH("3- Moderado",K35)))</formula>
    </cfRule>
    <cfRule type="containsText" dxfId="1092" priority="404" operator="containsText" text="6- Moderado">
      <formula>NOT(ISERROR(SEARCH("6- Moderado",K35)))</formula>
    </cfRule>
    <cfRule type="containsText" dxfId="1091" priority="405" operator="containsText" text="4- Moderado">
      <formula>NOT(ISERROR(SEARCH("4- Moderado",K35)))</formula>
    </cfRule>
    <cfRule type="containsText" dxfId="1090" priority="406" operator="containsText" text="3- Bajo">
      <formula>NOT(ISERROR(SEARCH("3- Bajo",K35)))</formula>
    </cfRule>
    <cfRule type="containsText" dxfId="1089" priority="407" operator="containsText" text="4- Bajo">
      <formula>NOT(ISERROR(SEARCH("4- Bajo",K35)))</formula>
    </cfRule>
    <cfRule type="containsText" dxfId="1088" priority="408" operator="containsText" text="1- Bajo">
      <formula>NOT(ISERROR(SEARCH("1- Bajo",K35)))</formula>
    </cfRule>
  </conditionalFormatting>
  <conditionalFormatting sqref="H35:I35">
    <cfRule type="containsText" dxfId="1087" priority="397" operator="containsText" text="3- Moderado">
      <formula>NOT(ISERROR(SEARCH("3- Moderado",H35)))</formula>
    </cfRule>
    <cfRule type="containsText" dxfId="1086" priority="398" operator="containsText" text="6- Moderado">
      <formula>NOT(ISERROR(SEARCH("6- Moderado",H35)))</formula>
    </cfRule>
    <cfRule type="containsText" dxfId="1085" priority="399" operator="containsText" text="4- Moderado">
      <formula>NOT(ISERROR(SEARCH("4- Moderado",H35)))</formula>
    </cfRule>
    <cfRule type="containsText" dxfId="1084" priority="400" operator="containsText" text="3- Bajo">
      <formula>NOT(ISERROR(SEARCH("3- Bajo",H35)))</formula>
    </cfRule>
    <cfRule type="containsText" dxfId="1083" priority="401" operator="containsText" text="4- Bajo">
      <formula>NOT(ISERROR(SEARCH("4- Bajo",H35)))</formula>
    </cfRule>
    <cfRule type="containsText" dxfId="1082" priority="402" operator="containsText" text="1- Bajo">
      <formula>NOT(ISERROR(SEARCH("1- Bajo",H35)))</formula>
    </cfRule>
  </conditionalFormatting>
  <conditionalFormatting sqref="A35 C35:E35">
    <cfRule type="containsText" dxfId="1081" priority="391" operator="containsText" text="3- Moderado">
      <formula>NOT(ISERROR(SEARCH("3- Moderado",A35)))</formula>
    </cfRule>
    <cfRule type="containsText" dxfId="1080" priority="392" operator="containsText" text="6- Moderado">
      <formula>NOT(ISERROR(SEARCH("6- Moderado",A35)))</formula>
    </cfRule>
    <cfRule type="containsText" dxfId="1079" priority="393" operator="containsText" text="4- Moderado">
      <formula>NOT(ISERROR(SEARCH("4- Moderado",A35)))</formula>
    </cfRule>
    <cfRule type="containsText" dxfId="1078" priority="394" operator="containsText" text="3- Bajo">
      <formula>NOT(ISERROR(SEARCH("3- Bajo",A35)))</formula>
    </cfRule>
    <cfRule type="containsText" dxfId="1077" priority="395" operator="containsText" text="4- Bajo">
      <formula>NOT(ISERROR(SEARCH("4- Bajo",A35)))</formula>
    </cfRule>
    <cfRule type="containsText" dxfId="1076" priority="396" operator="containsText" text="1- Bajo">
      <formula>NOT(ISERROR(SEARCH("1- Bajo",A35)))</formula>
    </cfRule>
  </conditionalFormatting>
  <conditionalFormatting sqref="F35:G35">
    <cfRule type="containsText" dxfId="1075" priority="385" operator="containsText" text="3- Moderado">
      <formula>NOT(ISERROR(SEARCH("3- Moderado",F35)))</formula>
    </cfRule>
    <cfRule type="containsText" dxfId="1074" priority="386" operator="containsText" text="6- Moderado">
      <formula>NOT(ISERROR(SEARCH("6- Moderado",F35)))</formula>
    </cfRule>
    <cfRule type="containsText" dxfId="1073" priority="387" operator="containsText" text="4- Moderado">
      <formula>NOT(ISERROR(SEARCH("4- Moderado",F35)))</formula>
    </cfRule>
    <cfRule type="containsText" dxfId="1072" priority="388" operator="containsText" text="3- Bajo">
      <formula>NOT(ISERROR(SEARCH("3- Bajo",F35)))</formula>
    </cfRule>
    <cfRule type="containsText" dxfId="1071" priority="389" operator="containsText" text="4- Bajo">
      <formula>NOT(ISERROR(SEARCH("4- Bajo",F35)))</formula>
    </cfRule>
    <cfRule type="containsText" dxfId="1070" priority="390" operator="containsText" text="1- Bajo">
      <formula>NOT(ISERROR(SEARCH("1- Bajo",F35)))</formula>
    </cfRule>
  </conditionalFormatting>
  <conditionalFormatting sqref="J35:J39">
    <cfRule type="containsText" dxfId="1069" priority="380" operator="containsText" text="Bajo">
      <formula>NOT(ISERROR(SEARCH("Bajo",J35)))</formula>
    </cfRule>
    <cfRule type="containsText" dxfId="1068" priority="381" operator="containsText" text="Moderado">
      <formula>NOT(ISERROR(SEARCH("Moderado",J35)))</formula>
    </cfRule>
    <cfRule type="containsText" dxfId="1067" priority="382" operator="containsText" text="Alto">
      <formula>NOT(ISERROR(SEARCH("Alto",J35)))</formula>
    </cfRule>
    <cfRule type="containsText" dxfId="106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65" priority="355" operator="containsText" text="Moderado">
      <formula>NOT(ISERROR(SEARCH("Moderado",M35)))</formula>
    </cfRule>
    <cfRule type="containsText" dxfId="1064" priority="375" operator="containsText" text="Bajo">
      <formula>NOT(ISERROR(SEARCH("Bajo",M35)))</formula>
    </cfRule>
    <cfRule type="containsText" dxfId="1063" priority="376" operator="containsText" text="Moderado">
      <formula>NOT(ISERROR(SEARCH("Moderado",M35)))</formula>
    </cfRule>
    <cfRule type="containsText" dxfId="1062" priority="377" operator="containsText" text="Alto">
      <formula>NOT(ISERROR(SEARCH("Alto",M35)))</formula>
    </cfRule>
    <cfRule type="containsText" dxfId="106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60" priority="369" operator="containsText" text="3- Moderado">
      <formula>NOT(ISERROR(SEARCH("3- Moderado",N35)))</formula>
    </cfRule>
    <cfRule type="containsText" dxfId="1059" priority="370" operator="containsText" text="6- Moderado">
      <formula>NOT(ISERROR(SEARCH("6- Moderado",N35)))</formula>
    </cfRule>
    <cfRule type="containsText" dxfId="1058" priority="371" operator="containsText" text="4- Moderado">
      <formula>NOT(ISERROR(SEARCH("4- Moderado",N35)))</formula>
    </cfRule>
    <cfRule type="containsText" dxfId="1057" priority="372" operator="containsText" text="3- Bajo">
      <formula>NOT(ISERROR(SEARCH("3- Bajo",N35)))</formula>
    </cfRule>
    <cfRule type="containsText" dxfId="1056" priority="373" operator="containsText" text="4- Bajo">
      <formula>NOT(ISERROR(SEARCH("4- Bajo",N35)))</formula>
    </cfRule>
    <cfRule type="containsText" dxfId="1055" priority="374" operator="containsText" text="1- Bajo">
      <formula>NOT(ISERROR(SEARCH("1- Bajo",N35)))</formula>
    </cfRule>
  </conditionalFormatting>
  <conditionalFormatting sqref="H35:H39">
    <cfRule type="containsText" dxfId="1054" priority="356" operator="containsText" text="Muy Alta">
      <formula>NOT(ISERROR(SEARCH("Muy Alta",H35)))</formula>
    </cfRule>
    <cfRule type="containsText" dxfId="1053" priority="357" operator="containsText" text="Alta">
      <formula>NOT(ISERROR(SEARCH("Alta",H35)))</formula>
    </cfRule>
    <cfRule type="containsText" dxfId="1052" priority="358" operator="containsText" text="Muy Alta">
      <formula>NOT(ISERROR(SEARCH("Muy Alta",H35)))</formula>
    </cfRule>
    <cfRule type="containsText" dxfId="1051" priority="363" operator="containsText" text="Muy Baja">
      <formula>NOT(ISERROR(SEARCH("Muy Baja",H35)))</formula>
    </cfRule>
    <cfRule type="containsText" dxfId="1050" priority="364" operator="containsText" text="Baja">
      <formula>NOT(ISERROR(SEARCH("Baja",H35)))</formula>
    </cfRule>
    <cfRule type="containsText" dxfId="1049" priority="365" operator="containsText" text="Media">
      <formula>NOT(ISERROR(SEARCH("Media",H35)))</formula>
    </cfRule>
    <cfRule type="containsText" dxfId="1048" priority="366" operator="containsText" text="Alta">
      <formula>NOT(ISERROR(SEARCH("Alta",H35)))</formula>
    </cfRule>
    <cfRule type="containsText" dxfId="1047" priority="368" operator="containsText" text="Muy Alta">
      <formula>NOT(ISERROR(SEARCH("Muy Alta",H35)))</formula>
    </cfRule>
  </conditionalFormatting>
  <conditionalFormatting sqref="I35:I39">
    <cfRule type="containsText" dxfId="1046" priority="359" operator="containsText" text="Catastrófico">
      <formula>NOT(ISERROR(SEARCH("Catastrófico",I35)))</formula>
    </cfRule>
    <cfRule type="containsText" dxfId="1045" priority="360" operator="containsText" text="Mayor">
      <formula>NOT(ISERROR(SEARCH("Mayor",I35)))</formula>
    </cfRule>
    <cfRule type="containsText" dxfId="1044" priority="361" operator="containsText" text="Menor">
      <formula>NOT(ISERROR(SEARCH("Menor",I35)))</formula>
    </cfRule>
    <cfRule type="containsText" dxfId="1043" priority="362" operator="containsText" text="Leve">
      <formula>NOT(ISERROR(SEARCH("Leve",I35)))</formula>
    </cfRule>
    <cfRule type="containsText" dxfId="1042" priority="367" operator="containsText" text="Moderado">
      <formula>NOT(ISERROR(SEARCH("Moderado",I35)))</formula>
    </cfRule>
  </conditionalFormatting>
  <conditionalFormatting sqref="K35:K39">
    <cfRule type="containsText" dxfId="1041" priority="354" operator="containsText" text="Media">
      <formula>NOT(ISERROR(SEARCH("Media",K35)))</formula>
    </cfRule>
  </conditionalFormatting>
  <conditionalFormatting sqref="L35:L39">
    <cfRule type="containsText" dxfId="1040" priority="353" operator="containsText" text="Moderado">
      <formula>NOT(ISERROR(SEARCH("Moderado",L35)))</formula>
    </cfRule>
  </conditionalFormatting>
  <conditionalFormatting sqref="J35:J39">
    <cfRule type="containsText" dxfId="1039" priority="352" operator="containsText" text="Moderado">
      <formula>NOT(ISERROR(SEARCH("Moderado",J35)))</formula>
    </cfRule>
  </conditionalFormatting>
  <conditionalFormatting sqref="J35:J39">
    <cfRule type="containsText" dxfId="1038" priority="350" operator="containsText" text="Bajo">
      <formula>NOT(ISERROR(SEARCH("Bajo",J35)))</formula>
    </cfRule>
    <cfRule type="containsText" dxfId="1037" priority="351" operator="containsText" text="Extremo">
      <formula>NOT(ISERROR(SEARCH("Extremo",J35)))</formula>
    </cfRule>
  </conditionalFormatting>
  <conditionalFormatting sqref="K35:K39">
    <cfRule type="containsText" dxfId="1036" priority="348" operator="containsText" text="Baja">
      <formula>NOT(ISERROR(SEARCH("Baja",K35)))</formula>
    </cfRule>
    <cfRule type="containsText" dxfId="1035" priority="349" operator="containsText" text="Muy Baja">
      <formula>NOT(ISERROR(SEARCH("Muy Baja",K35)))</formula>
    </cfRule>
  </conditionalFormatting>
  <conditionalFormatting sqref="K35:K39">
    <cfRule type="containsText" dxfId="1034" priority="346" operator="containsText" text="Muy Alta">
      <formula>NOT(ISERROR(SEARCH("Muy Alta",K35)))</formula>
    </cfRule>
    <cfRule type="containsText" dxfId="1033" priority="347" operator="containsText" text="Alta">
      <formula>NOT(ISERROR(SEARCH("Alta",K35)))</formula>
    </cfRule>
  </conditionalFormatting>
  <conditionalFormatting sqref="L35:L39">
    <cfRule type="containsText" dxfId="1032" priority="342" operator="containsText" text="Catastrófico">
      <formula>NOT(ISERROR(SEARCH("Catastrófico",L35)))</formula>
    </cfRule>
    <cfRule type="containsText" dxfId="1031" priority="343" operator="containsText" text="Mayor">
      <formula>NOT(ISERROR(SEARCH("Mayor",L35)))</formula>
    </cfRule>
    <cfRule type="containsText" dxfId="1030" priority="344" operator="containsText" text="Menor">
      <formula>NOT(ISERROR(SEARCH("Menor",L35)))</formula>
    </cfRule>
    <cfRule type="containsText" dxfId="1029" priority="345" operator="containsText" text="Leve">
      <formula>NOT(ISERROR(SEARCH("Leve",L35)))</formula>
    </cfRule>
  </conditionalFormatting>
  <conditionalFormatting sqref="K40:L40">
    <cfRule type="containsText" dxfId="1028" priority="336" operator="containsText" text="3- Moderado">
      <formula>NOT(ISERROR(SEARCH("3- Moderado",K40)))</formula>
    </cfRule>
    <cfRule type="containsText" dxfId="1027" priority="337" operator="containsText" text="6- Moderado">
      <formula>NOT(ISERROR(SEARCH("6- Moderado",K40)))</formula>
    </cfRule>
    <cfRule type="containsText" dxfId="1026" priority="338" operator="containsText" text="4- Moderado">
      <formula>NOT(ISERROR(SEARCH("4- Moderado",K40)))</formula>
    </cfRule>
    <cfRule type="containsText" dxfId="1025" priority="339" operator="containsText" text="3- Bajo">
      <formula>NOT(ISERROR(SEARCH("3- Bajo",K40)))</formula>
    </cfRule>
    <cfRule type="containsText" dxfId="1024" priority="340" operator="containsText" text="4- Bajo">
      <formula>NOT(ISERROR(SEARCH("4- Bajo",K40)))</formula>
    </cfRule>
    <cfRule type="containsText" dxfId="1023" priority="341" operator="containsText" text="1- Bajo">
      <formula>NOT(ISERROR(SEARCH("1- Bajo",K40)))</formula>
    </cfRule>
  </conditionalFormatting>
  <conditionalFormatting sqref="H40:I40">
    <cfRule type="containsText" dxfId="1022" priority="330" operator="containsText" text="3- Moderado">
      <formula>NOT(ISERROR(SEARCH("3- Moderado",H40)))</formula>
    </cfRule>
    <cfRule type="containsText" dxfId="1021" priority="331" operator="containsText" text="6- Moderado">
      <formula>NOT(ISERROR(SEARCH("6- Moderado",H40)))</formula>
    </cfRule>
    <cfRule type="containsText" dxfId="1020" priority="332" operator="containsText" text="4- Moderado">
      <formula>NOT(ISERROR(SEARCH("4- Moderado",H40)))</formula>
    </cfRule>
    <cfRule type="containsText" dxfId="1019" priority="333" operator="containsText" text="3- Bajo">
      <formula>NOT(ISERROR(SEARCH("3- Bajo",H40)))</formula>
    </cfRule>
    <cfRule type="containsText" dxfId="1018" priority="334" operator="containsText" text="4- Bajo">
      <formula>NOT(ISERROR(SEARCH("4- Bajo",H40)))</formula>
    </cfRule>
    <cfRule type="containsText" dxfId="1017" priority="335" operator="containsText" text="1- Bajo">
      <formula>NOT(ISERROR(SEARCH("1- Bajo",H40)))</formula>
    </cfRule>
  </conditionalFormatting>
  <conditionalFormatting sqref="A40 C40:E40">
    <cfRule type="containsText" dxfId="1016" priority="324" operator="containsText" text="3- Moderado">
      <formula>NOT(ISERROR(SEARCH("3- Moderado",A40)))</formula>
    </cfRule>
    <cfRule type="containsText" dxfId="1015" priority="325" operator="containsText" text="6- Moderado">
      <formula>NOT(ISERROR(SEARCH("6- Moderado",A40)))</formula>
    </cfRule>
    <cfRule type="containsText" dxfId="1014" priority="326" operator="containsText" text="4- Moderado">
      <formula>NOT(ISERROR(SEARCH("4- Moderado",A40)))</formula>
    </cfRule>
    <cfRule type="containsText" dxfId="1013" priority="327" operator="containsText" text="3- Bajo">
      <formula>NOT(ISERROR(SEARCH("3- Bajo",A40)))</formula>
    </cfRule>
    <cfRule type="containsText" dxfId="1012" priority="328" operator="containsText" text="4- Bajo">
      <formula>NOT(ISERROR(SEARCH("4- Bajo",A40)))</formula>
    </cfRule>
    <cfRule type="containsText" dxfId="1011" priority="329" operator="containsText" text="1- Bajo">
      <formula>NOT(ISERROR(SEARCH("1- Bajo",A40)))</formula>
    </cfRule>
  </conditionalFormatting>
  <conditionalFormatting sqref="F40:G40">
    <cfRule type="containsText" dxfId="1010" priority="318" operator="containsText" text="3- Moderado">
      <formula>NOT(ISERROR(SEARCH("3- Moderado",F40)))</formula>
    </cfRule>
    <cfRule type="containsText" dxfId="1009" priority="319" operator="containsText" text="6- Moderado">
      <formula>NOT(ISERROR(SEARCH("6- Moderado",F40)))</formula>
    </cfRule>
    <cfRule type="containsText" dxfId="1008" priority="320" operator="containsText" text="4- Moderado">
      <formula>NOT(ISERROR(SEARCH("4- Moderado",F40)))</formula>
    </cfRule>
    <cfRule type="containsText" dxfId="1007" priority="321" operator="containsText" text="3- Bajo">
      <formula>NOT(ISERROR(SEARCH("3- Bajo",F40)))</formula>
    </cfRule>
    <cfRule type="containsText" dxfId="1006" priority="322" operator="containsText" text="4- Bajo">
      <formula>NOT(ISERROR(SEARCH("4- Bajo",F40)))</formula>
    </cfRule>
    <cfRule type="containsText" dxfId="1005" priority="323" operator="containsText" text="1- Bajo">
      <formula>NOT(ISERROR(SEARCH("1- Bajo",F40)))</formula>
    </cfRule>
  </conditionalFormatting>
  <conditionalFormatting sqref="J40:J44">
    <cfRule type="containsText" dxfId="1004" priority="313" operator="containsText" text="Bajo">
      <formula>NOT(ISERROR(SEARCH("Bajo",J40)))</formula>
    </cfRule>
    <cfRule type="containsText" dxfId="1003" priority="314" operator="containsText" text="Moderado">
      <formula>NOT(ISERROR(SEARCH("Moderado",J40)))</formula>
    </cfRule>
    <cfRule type="containsText" dxfId="1002" priority="315" operator="containsText" text="Alto">
      <formula>NOT(ISERROR(SEARCH("Alto",J40)))</formula>
    </cfRule>
    <cfRule type="containsText" dxfId="1001"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000" priority="288" operator="containsText" text="Moderado">
      <formula>NOT(ISERROR(SEARCH("Moderado",M40)))</formula>
    </cfRule>
    <cfRule type="containsText" dxfId="999" priority="308" operator="containsText" text="Bajo">
      <formula>NOT(ISERROR(SEARCH("Bajo",M40)))</formula>
    </cfRule>
    <cfRule type="containsText" dxfId="998" priority="309" operator="containsText" text="Moderado">
      <formula>NOT(ISERROR(SEARCH("Moderado",M40)))</formula>
    </cfRule>
    <cfRule type="containsText" dxfId="997" priority="310" operator="containsText" text="Alto">
      <formula>NOT(ISERROR(SEARCH("Alto",M40)))</formula>
    </cfRule>
    <cfRule type="containsText" dxfId="996"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995" priority="302" operator="containsText" text="3- Moderado">
      <formula>NOT(ISERROR(SEARCH("3- Moderado",N40)))</formula>
    </cfRule>
    <cfRule type="containsText" dxfId="994" priority="303" operator="containsText" text="6- Moderado">
      <formula>NOT(ISERROR(SEARCH("6- Moderado",N40)))</formula>
    </cfRule>
    <cfRule type="containsText" dxfId="993" priority="304" operator="containsText" text="4- Moderado">
      <formula>NOT(ISERROR(SEARCH("4- Moderado",N40)))</formula>
    </cfRule>
    <cfRule type="containsText" dxfId="992" priority="305" operator="containsText" text="3- Bajo">
      <formula>NOT(ISERROR(SEARCH("3- Bajo",N40)))</formula>
    </cfRule>
    <cfRule type="containsText" dxfId="991" priority="306" operator="containsText" text="4- Bajo">
      <formula>NOT(ISERROR(SEARCH("4- Bajo",N40)))</formula>
    </cfRule>
    <cfRule type="containsText" dxfId="990" priority="307" operator="containsText" text="1- Bajo">
      <formula>NOT(ISERROR(SEARCH("1- Bajo",N40)))</formula>
    </cfRule>
  </conditionalFormatting>
  <conditionalFormatting sqref="H40:H44">
    <cfRule type="containsText" dxfId="989" priority="289" operator="containsText" text="Muy Alta">
      <formula>NOT(ISERROR(SEARCH("Muy Alta",H40)))</formula>
    </cfRule>
    <cfRule type="containsText" dxfId="988" priority="290" operator="containsText" text="Alta">
      <formula>NOT(ISERROR(SEARCH("Alta",H40)))</formula>
    </cfRule>
    <cfRule type="containsText" dxfId="987" priority="291" operator="containsText" text="Muy Alta">
      <formula>NOT(ISERROR(SEARCH("Muy Alta",H40)))</formula>
    </cfRule>
    <cfRule type="containsText" dxfId="986" priority="296" operator="containsText" text="Muy Baja">
      <formula>NOT(ISERROR(SEARCH("Muy Baja",H40)))</formula>
    </cfRule>
    <cfRule type="containsText" dxfId="985" priority="297" operator="containsText" text="Baja">
      <formula>NOT(ISERROR(SEARCH("Baja",H40)))</formula>
    </cfRule>
    <cfRule type="containsText" dxfId="984" priority="298" operator="containsText" text="Media">
      <formula>NOT(ISERROR(SEARCH("Media",H40)))</formula>
    </cfRule>
    <cfRule type="containsText" dxfId="983" priority="299" operator="containsText" text="Alta">
      <formula>NOT(ISERROR(SEARCH("Alta",H40)))</formula>
    </cfRule>
    <cfRule type="containsText" dxfId="982" priority="301" operator="containsText" text="Muy Alta">
      <formula>NOT(ISERROR(SEARCH("Muy Alta",H40)))</formula>
    </cfRule>
  </conditionalFormatting>
  <conditionalFormatting sqref="I40:I44">
    <cfRule type="containsText" dxfId="981" priority="292" operator="containsText" text="Catastrófico">
      <formula>NOT(ISERROR(SEARCH("Catastrófico",I40)))</formula>
    </cfRule>
    <cfRule type="containsText" dxfId="980" priority="293" operator="containsText" text="Mayor">
      <formula>NOT(ISERROR(SEARCH("Mayor",I40)))</formula>
    </cfRule>
    <cfRule type="containsText" dxfId="979" priority="294" operator="containsText" text="Menor">
      <formula>NOT(ISERROR(SEARCH("Menor",I40)))</formula>
    </cfRule>
    <cfRule type="containsText" dxfId="978" priority="295" operator="containsText" text="Leve">
      <formula>NOT(ISERROR(SEARCH("Leve",I40)))</formula>
    </cfRule>
    <cfRule type="containsText" dxfId="977" priority="300" operator="containsText" text="Moderado">
      <formula>NOT(ISERROR(SEARCH("Moderado",I40)))</formula>
    </cfRule>
  </conditionalFormatting>
  <conditionalFormatting sqref="K40:K44">
    <cfRule type="containsText" dxfId="976" priority="287" operator="containsText" text="Media">
      <formula>NOT(ISERROR(SEARCH("Media",K40)))</formula>
    </cfRule>
  </conditionalFormatting>
  <conditionalFormatting sqref="L40:L44">
    <cfRule type="containsText" dxfId="975" priority="286" operator="containsText" text="Moderado">
      <formula>NOT(ISERROR(SEARCH("Moderado",L40)))</formula>
    </cfRule>
  </conditionalFormatting>
  <conditionalFormatting sqref="J40:J44">
    <cfRule type="containsText" dxfId="974" priority="285" operator="containsText" text="Moderado">
      <formula>NOT(ISERROR(SEARCH("Moderado",J40)))</formula>
    </cfRule>
  </conditionalFormatting>
  <conditionalFormatting sqref="J40:J44">
    <cfRule type="containsText" dxfId="973" priority="283" operator="containsText" text="Bajo">
      <formula>NOT(ISERROR(SEARCH("Bajo",J40)))</formula>
    </cfRule>
    <cfRule type="containsText" dxfId="972" priority="284" operator="containsText" text="Extremo">
      <formula>NOT(ISERROR(SEARCH("Extremo",J40)))</formula>
    </cfRule>
  </conditionalFormatting>
  <conditionalFormatting sqref="K40:K44">
    <cfRule type="containsText" dxfId="971" priority="281" operator="containsText" text="Baja">
      <formula>NOT(ISERROR(SEARCH("Baja",K40)))</formula>
    </cfRule>
    <cfRule type="containsText" dxfId="970" priority="282" operator="containsText" text="Muy Baja">
      <formula>NOT(ISERROR(SEARCH("Muy Baja",K40)))</formula>
    </cfRule>
  </conditionalFormatting>
  <conditionalFormatting sqref="K40:K44">
    <cfRule type="containsText" dxfId="969" priority="279" operator="containsText" text="Muy Alta">
      <formula>NOT(ISERROR(SEARCH("Muy Alta",K40)))</formula>
    </cfRule>
    <cfRule type="containsText" dxfId="968" priority="280" operator="containsText" text="Alta">
      <formula>NOT(ISERROR(SEARCH("Alta",K40)))</formula>
    </cfRule>
  </conditionalFormatting>
  <conditionalFormatting sqref="L40:L44">
    <cfRule type="containsText" dxfId="967" priority="275" operator="containsText" text="Catastrófico">
      <formula>NOT(ISERROR(SEARCH("Catastrófico",L40)))</formula>
    </cfRule>
    <cfRule type="containsText" dxfId="966" priority="276" operator="containsText" text="Mayor">
      <formula>NOT(ISERROR(SEARCH("Mayor",L40)))</formula>
    </cfRule>
    <cfRule type="containsText" dxfId="965" priority="277" operator="containsText" text="Menor">
      <formula>NOT(ISERROR(SEARCH("Menor",L40)))</formula>
    </cfRule>
    <cfRule type="containsText" dxfId="964" priority="278" operator="containsText" text="Leve">
      <formula>NOT(ISERROR(SEARCH("Leve",L40)))</formula>
    </cfRule>
  </conditionalFormatting>
  <conditionalFormatting sqref="K45:L45">
    <cfRule type="containsText" dxfId="963" priority="269" operator="containsText" text="3- Moderado">
      <formula>NOT(ISERROR(SEARCH("3- Moderado",K45)))</formula>
    </cfRule>
    <cfRule type="containsText" dxfId="962" priority="270" operator="containsText" text="6- Moderado">
      <formula>NOT(ISERROR(SEARCH("6- Moderado",K45)))</formula>
    </cfRule>
    <cfRule type="containsText" dxfId="961" priority="271" operator="containsText" text="4- Moderado">
      <formula>NOT(ISERROR(SEARCH("4- Moderado",K45)))</formula>
    </cfRule>
    <cfRule type="containsText" dxfId="960" priority="272" operator="containsText" text="3- Bajo">
      <formula>NOT(ISERROR(SEARCH("3- Bajo",K45)))</formula>
    </cfRule>
    <cfRule type="containsText" dxfId="959" priority="273" operator="containsText" text="4- Bajo">
      <formula>NOT(ISERROR(SEARCH("4- Bajo",K45)))</formula>
    </cfRule>
    <cfRule type="containsText" dxfId="958" priority="274" operator="containsText" text="1- Bajo">
      <formula>NOT(ISERROR(SEARCH("1- Bajo",K45)))</formula>
    </cfRule>
  </conditionalFormatting>
  <conditionalFormatting sqref="H45:I45">
    <cfRule type="containsText" dxfId="957" priority="263" operator="containsText" text="3- Moderado">
      <formula>NOT(ISERROR(SEARCH("3- Moderado",H45)))</formula>
    </cfRule>
    <cfRule type="containsText" dxfId="956" priority="264" operator="containsText" text="6- Moderado">
      <formula>NOT(ISERROR(SEARCH("6- Moderado",H45)))</formula>
    </cfRule>
    <cfRule type="containsText" dxfId="955" priority="265" operator="containsText" text="4- Moderado">
      <formula>NOT(ISERROR(SEARCH("4- Moderado",H45)))</formula>
    </cfRule>
    <cfRule type="containsText" dxfId="954" priority="266" operator="containsText" text="3- Bajo">
      <formula>NOT(ISERROR(SEARCH("3- Bajo",H45)))</formula>
    </cfRule>
    <cfRule type="containsText" dxfId="953" priority="267" operator="containsText" text="4- Bajo">
      <formula>NOT(ISERROR(SEARCH("4- Bajo",H45)))</formula>
    </cfRule>
    <cfRule type="containsText" dxfId="952" priority="268" operator="containsText" text="1- Bajo">
      <formula>NOT(ISERROR(SEARCH("1- Bajo",H45)))</formula>
    </cfRule>
  </conditionalFormatting>
  <conditionalFormatting sqref="A45 C45:E45">
    <cfRule type="containsText" dxfId="951" priority="257" operator="containsText" text="3- Moderado">
      <formula>NOT(ISERROR(SEARCH("3- Moderado",A45)))</formula>
    </cfRule>
    <cfRule type="containsText" dxfId="950" priority="258" operator="containsText" text="6- Moderado">
      <formula>NOT(ISERROR(SEARCH("6- Moderado",A45)))</formula>
    </cfRule>
    <cfRule type="containsText" dxfId="949" priority="259" operator="containsText" text="4- Moderado">
      <formula>NOT(ISERROR(SEARCH("4- Moderado",A45)))</formula>
    </cfRule>
    <cfRule type="containsText" dxfId="948" priority="260" operator="containsText" text="3- Bajo">
      <formula>NOT(ISERROR(SEARCH("3- Bajo",A45)))</formula>
    </cfRule>
    <cfRule type="containsText" dxfId="947" priority="261" operator="containsText" text="4- Bajo">
      <formula>NOT(ISERROR(SEARCH("4- Bajo",A45)))</formula>
    </cfRule>
    <cfRule type="containsText" dxfId="946" priority="262" operator="containsText" text="1- Bajo">
      <formula>NOT(ISERROR(SEARCH("1- Bajo",A45)))</formula>
    </cfRule>
  </conditionalFormatting>
  <conditionalFormatting sqref="F45:G45">
    <cfRule type="containsText" dxfId="945" priority="251" operator="containsText" text="3- Moderado">
      <formula>NOT(ISERROR(SEARCH("3- Moderado",F45)))</formula>
    </cfRule>
    <cfRule type="containsText" dxfId="944" priority="252" operator="containsText" text="6- Moderado">
      <formula>NOT(ISERROR(SEARCH("6- Moderado",F45)))</formula>
    </cfRule>
    <cfRule type="containsText" dxfId="943" priority="253" operator="containsText" text="4- Moderado">
      <formula>NOT(ISERROR(SEARCH("4- Moderado",F45)))</formula>
    </cfRule>
    <cfRule type="containsText" dxfId="942" priority="254" operator="containsText" text="3- Bajo">
      <formula>NOT(ISERROR(SEARCH("3- Bajo",F45)))</formula>
    </cfRule>
    <cfRule type="containsText" dxfId="941" priority="255" operator="containsText" text="4- Bajo">
      <formula>NOT(ISERROR(SEARCH("4- Bajo",F45)))</formula>
    </cfRule>
    <cfRule type="containsText" dxfId="940" priority="256" operator="containsText" text="1- Bajo">
      <formula>NOT(ISERROR(SEARCH("1- Bajo",F45)))</formula>
    </cfRule>
  </conditionalFormatting>
  <conditionalFormatting sqref="J45:J49">
    <cfRule type="containsText" dxfId="939" priority="246" operator="containsText" text="Bajo">
      <formula>NOT(ISERROR(SEARCH("Bajo",J45)))</formula>
    </cfRule>
    <cfRule type="containsText" dxfId="938" priority="247" operator="containsText" text="Moderado">
      <formula>NOT(ISERROR(SEARCH("Moderado",J45)))</formula>
    </cfRule>
    <cfRule type="containsText" dxfId="937" priority="248" operator="containsText" text="Alto">
      <formula>NOT(ISERROR(SEARCH("Alto",J45)))</formula>
    </cfRule>
    <cfRule type="containsText" dxfId="936"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35" priority="221" operator="containsText" text="Moderado">
      <formula>NOT(ISERROR(SEARCH("Moderado",M45)))</formula>
    </cfRule>
    <cfRule type="containsText" dxfId="934" priority="241" operator="containsText" text="Bajo">
      <formula>NOT(ISERROR(SEARCH("Bajo",M45)))</formula>
    </cfRule>
    <cfRule type="containsText" dxfId="933" priority="242" operator="containsText" text="Moderado">
      <formula>NOT(ISERROR(SEARCH("Moderado",M45)))</formula>
    </cfRule>
    <cfRule type="containsText" dxfId="932" priority="243" operator="containsText" text="Alto">
      <formula>NOT(ISERROR(SEARCH("Alto",M45)))</formula>
    </cfRule>
    <cfRule type="containsText" dxfId="931"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30" priority="235" operator="containsText" text="3- Moderado">
      <formula>NOT(ISERROR(SEARCH("3- Moderado",N45)))</formula>
    </cfRule>
    <cfRule type="containsText" dxfId="929" priority="236" operator="containsText" text="6- Moderado">
      <formula>NOT(ISERROR(SEARCH("6- Moderado",N45)))</formula>
    </cfRule>
    <cfRule type="containsText" dxfId="928" priority="237" operator="containsText" text="4- Moderado">
      <formula>NOT(ISERROR(SEARCH("4- Moderado",N45)))</formula>
    </cfRule>
    <cfRule type="containsText" dxfId="927" priority="238" operator="containsText" text="3- Bajo">
      <formula>NOT(ISERROR(SEARCH("3- Bajo",N45)))</formula>
    </cfRule>
    <cfRule type="containsText" dxfId="926" priority="239" operator="containsText" text="4- Bajo">
      <formula>NOT(ISERROR(SEARCH("4- Bajo",N45)))</formula>
    </cfRule>
    <cfRule type="containsText" dxfId="925" priority="240" operator="containsText" text="1- Bajo">
      <formula>NOT(ISERROR(SEARCH("1- Bajo",N45)))</formula>
    </cfRule>
  </conditionalFormatting>
  <conditionalFormatting sqref="H45:H49">
    <cfRule type="containsText" dxfId="924" priority="222" operator="containsText" text="Muy Alta">
      <formula>NOT(ISERROR(SEARCH("Muy Alta",H45)))</formula>
    </cfRule>
    <cfRule type="containsText" dxfId="923" priority="223" operator="containsText" text="Alta">
      <formula>NOT(ISERROR(SEARCH("Alta",H45)))</formula>
    </cfRule>
    <cfRule type="containsText" dxfId="922" priority="224" operator="containsText" text="Muy Alta">
      <formula>NOT(ISERROR(SEARCH("Muy Alta",H45)))</formula>
    </cfRule>
    <cfRule type="containsText" dxfId="921" priority="229" operator="containsText" text="Muy Baja">
      <formula>NOT(ISERROR(SEARCH("Muy Baja",H45)))</formula>
    </cfRule>
    <cfRule type="containsText" dxfId="920" priority="230" operator="containsText" text="Baja">
      <formula>NOT(ISERROR(SEARCH("Baja",H45)))</formula>
    </cfRule>
    <cfRule type="containsText" dxfId="919" priority="231" operator="containsText" text="Media">
      <formula>NOT(ISERROR(SEARCH("Media",H45)))</formula>
    </cfRule>
    <cfRule type="containsText" dxfId="918" priority="232" operator="containsText" text="Alta">
      <formula>NOT(ISERROR(SEARCH("Alta",H45)))</formula>
    </cfRule>
    <cfRule type="containsText" dxfId="917" priority="234" operator="containsText" text="Muy Alta">
      <formula>NOT(ISERROR(SEARCH("Muy Alta",H45)))</formula>
    </cfRule>
  </conditionalFormatting>
  <conditionalFormatting sqref="I45:I49">
    <cfRule type="containsText" dxfId="916" priority="225" operator="containsText" text="Catastrófico">
      <formula>NOT(ISERROR(SEARCH("Catastrófico",I45)))</formula>
    </cfRule>
    <cfRule type="containsText" dxfId="915" priority="226" operator="containsText" text="Mayor">
      <formula>NOT(ISERROR(SEARCH("Mayor",I45)))</formula>
    </cfRule>
    <cfRule type="containsText" dxfId="914" priority="227" operator="containsText" text="Menor">
      <formula>NOT(ISERROR(SEARCH("Menor",I45)))</formula>
    </cfRule>
    <cfRule type="containsText" dxfId="913" priority="228" operator="containsText" text="Leve">
      <formula>NOT(ISERROR(SEARCH("Leve",I45)))</formula>
    </cfRule>
    <cfRule type="containsText" dxfId="912" priority="233" operator="containsText" text="Moderado">
      <formula>NOT(ISERROR(SEARCH("Moderado",I45)))</formula>
    </cfRule>
  </conditionalFormatting>
  <conditionalFormatting sqref="K45:K49">
    <cfRule type="containsText" dxfId="911" priority="220" operator="containsText" text="Media">
      <formula>NOT(ISERROR(SEARCH("Media",K45)))</formula>
    </cfRule>
  </conditionalFormatting>
  <conditionalFormatting sqref="L45:L49">
    <cfRule type="containsText" dxfId="910" priority="219" operator="containsText" text="Moderado">
      <formula>NOT(ISERROR(SEARCH("Moderado",L45)))</formula>
    </cfRule>
  </conditionalFormatting>
  <conditionalFormatting sqref="J45:J49">
    <cfRule type="containsText" dxfId="909" priority="218" operator="containsText" text="Moderado">
      <formula>NOT(ISERROR(SEARCH("Moderado",J45)))</formula>
    </cfRule>
  </conditionalFormatting>
  <conditionalFormatting sqref="J45:J49">
    <cfRule type="containsText" dxfId="908" priority="216" operator="containsText" text="Bajo">
      <formula>NOT(ISERROR(SEARCH("Bajo",J45)))</formula>
    </cfRule>
    <cfRule type="containsText" dxfId="907" priority="217" operator="containsText" text="Extremo">
      <formula>NOT(ISERROR(SEARCH("Extremo",J45)))</formula>
    </cfRule>
  </conditionalFormatting>
  <conditionalFormatting sqref="K45:K49">
    <cfRule type="containsText" dxfId="906" priority="214" operator="containsText" text="Baja">
      <formula>NOT(ISERROR(SEARCH("Baja",K45)))</formula>
    </cfRule>
    <cfRule type="containsText" dxfId="905" priority="215" operator="containsText" text="Muy Baja">
      <formula>NOT(ISERROR(SEARCH("Muy Baja",K45)))</formula>
    </cfRule>
  </conditionalFormatting>
  <conditionalFormatting sqref="K45:K49">
    <cfRule type="containsText" dxfId="904" priority="212" operator="containsText" text="Muy Alta">
      <formula>NOT(ISERROR(SEARCH("Muy Alta",K45)))</formula>
    </cfRule>
    <cfRule type="containsText" dxfId="903" priority="213" operator="containsText" text="Alta">
      <formula>NOT(ISERROR(SEARCH("Alta",K45)))</formula>
    </cfRule>
  </conditionalFormatting>
  <conditionalFormatting sqref="L45:L49">
    <cfRule type="containsText" dxfId="902" priority="208" operator="containsText" text="Catastrófico">
      <formula>NOT(ISERROR(SEARCH("Catastrófico",L45)))</formula>
    </cfRule>
    <cfRule type="containsText" dxfId="901" priority="209" operator="containsText" text="Mayor">
      <formula>NOT(ISERROR(SEARCH("Mayor",L45)))</formula>
    </cfRule>
    <cfRule type="containsText" dxfId="900" priority="210" operator="containsText" text="Menor">
      <formula>NOT(ISERROR(SEARCH("Menor",L45)))</formula>
    </cfRule>
    <cfRule type="containsText" dxfId="899" priority="211" operator="containsText" text="Leve">
      <formula>NOT(ISERROR(SEARCH("Leve",L45)))</formula>
    </cfRule>
  </conditionalFormatting>
  <conditionalFormatting sqref="K50:L50">
    <cfRule type="containsText" dxfId="898" priority="202" operator="containsText" text="3- Moderado">
      <formula>NOT(ISERROR(SEARCH("3- Moderado",K50)))</formula>
    </cfRule>
    <cfRule type="containsText" dxfId="897" priority="203" operator="containsText" text="6- Moderado">
      <formula>NOT(ISERROR(SEARCH("6- Moderado",K50)))</formula>
    </cfRule>
    <cfRule type="containsText" dxfId="896" priority="204" operator="containsText" text="4- Moderado">
      <formula>NOT(ISERROR(SEARCH("4- Moderado",K50)))</formula>
    </cfRule>
    <cfRule type="containsText" dxfId="895" priority="205" operator="containsText" text="3- Bajo">
      <formula>NOT(ISERROR(SEARCH("3- Bajo",K50)))</formula>
    </cfRule>
    <cfRule type="containsText" dxfId="894" priority="206" operator="containsText" text="4- Bajo">
      <formula>NOT(ISERROR(SEARCH("4- Bajo",K50)))</formula>
    </cfRule>
    <cfRule type="containsText" dxfId="893" priority="207" operator="containsText" text="1- Bajo">
      <formula>NOT(ISERROR(SEARCH("1- Bajo",K50)))</formula>
    </cfRule>
  </conditionalFormatting>
  <conditionalFormatting sqref="H50:I50">
    <cfRule type="containsText" dxfId="892" priority="196" operator="containsText" text="3- Moderado">
      <formula>NOT(ISERROR(SEARCH("3- Moderado",H50)))</formula>
    </cfRule>
    <cfRule type="containsText" dxfId="891" priority="197" operator="containsText" text="6- Moderado">
      <formula>NOT(ISERROR(SEARCH("6- Moderado",H50)))</formula>
    </cfRule>
    <cfRule type="containsText" dxfId="890" priority="198" operator="containsText" text="4- Moderado">
      <formula>NOT(ISERROR(SEARCH("4- Moderado",H50)))</formula>
    </cfRule>
    <cfRule type="containsText" dxfId="889" priority="199" operator="containsText" text="3- Bajo">
      <formula>NOT(ISERROR(SEARCH("3- Bajo",H50)))</formula>
    </cfRule>
    <cfRule type="containsText" dxfId="888" priority="200" operator="containsText" text="4- Bajo">
      <formula>NOT(ISERROR(SEARCH("4- Bajo",H50)))</formula>
    </cfRule>
    <cfRule type="containsText" dxfId="887" priority="201" operator="containsText" text="1- Bajo">
      <formula>NOT(ISERROR(SEARCH("1- Bajo",H50)))</formula>
    </cfRule>
  </conditionalFormatting>
  <conditionalFormatting sqref="A50 C50:E50">
    <cfRule type="containsText" dxfId="886" priority="190" operator="containsText" text="3- Moderado">
      <formula>NOT(ISERROR(SEARCH("3- Moderado",A50)))</formula>
    </cfRule>
    <cfRule type="containsText" dxfId="885" priority="191" operator="containsText" text="6- Moderado">
      <formula>NOT(ISERROR(SEARCH("6- Moderado",A50)))</formula>
    </cfRule>
    <cfRule type="containsText" dxfId="884" priority="192" operator="containsText" text="4- Moderado">
      <formula>NOT(ISERROR(SEARCH("4- Moderado",A50)))</formula>
    </cfRule>
    <cfRule type="containsText" dxfId="883" priority="193" operator="containsText" text="3- Bajo">
      <formula>NOT(ISERROR(SEARCH("3- Bajo",A50)))</formula>
    </cfRule>
    <cfRule type="containsText" dxfId="882" priority="194" operator="containsText" text="4- Bajo">
      <formula>NOT(ISERROR(SEARCH("4- Bajo",A50)))</formula>
    </cfRule>
    <cfRule type="containsText" dxfId="881" priority="195" operator="containsText" text="1- Bajo">
      <formula>NOT(ISERROR(SEARCH("1- Bajo",A50)))</formula>
    </cfRule>
  </conditionalFormatting>
  <conditionalFormatting sqref="F50:G50">
    <cfRule type="containsText" dxfId="880" priority="184" operator="containsText" text="3- Moderado">
      <formula>NOT(ISERROR(SEARCH("3- Moderado",F50)))</formula>
    </cfRule>
    <cfRule type="containsText" dxfId="879" priority="185" operator="containsText" text="6- Moderado">
      <formula>NOT(ISERROR(SEARCH("6- Moderado",F50)))</formula>
    </cfRule>
    <cfRule type="containsText" dxfId="878" priority="186" operator="containsText" text="4- Moderado">
      <formula>NOT(ISERROR(SEARCH("4- Moderado",F50)))</formula>
    </cfRule>
    <cfRule type="containsText" dxfId="877" priority="187" operator="containsText" text="3- Bajo">
      <formula>NOT(ISERROR(SEARCH("3- Bajo",F50)))</formula>
    </cfRule>
    <cfRule type="containsText" dxfId="876" priority="188" operator="containsText" text="4- Bajo">
      <formula>NOT(ISERROR(SEARCH("4- Bajo",F50)))</formula>
    </cfRule>
    <cfRule type="containsText" dxfId="875" priority="189" operator="containsText" text="1- Bajo">
      <formula>NOT(ISERROR(SEARCH("1- Bajo",F50)))</formula>
    </cfRule>
  </conditionalFormatting>
  <conditionalFormatting sqref="J50:J54">
    <cfRule type="containsText" dxfId="874" priority="179" operator="containsText" text="Bajo">
      <formula>NOT(ISERROR(SEARCH("Bajo",J50)))</formula>
    </cfRule>
    <cfRule type="containsText" dxfId="873" priority="180" operator="containsText" text="Moderado">
      <formula>NOT(ISERROR(SEARCH("Moderado",J50)))</formula>
    </cfRule>
    <cfRule type="containsText" dxfId="872" priority="181" operator="containsText" text="Alto">
      <formula>NOT(ISERROR(SEARCH("Alto",J50)))</formula>
    </cfRule>
    <cfRule type="containsText" dxfId="871"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870" priority="154" operator="containsText" text="Moderado">
      <formula>NOT(ISERROR(SEARCH("Moderado",M50)))</formula>
    </cfRule>
    <cfRule type="containsText" dxfId="869" priority="174" operator="containsText" text="Bajo">
      <formula>NOT(ISERROR(SEARCH("Bajo",M50)))</formula>
    </cfRule>
    <cfRule type="containsText" dxfId="868" priority="175" operator="containsText" text="Moderado">
      <formula>NOT(ISERROR(SEARCH("Moderado",M50)))</formula>
    </cfRule>
    <cfRule type="containsText" dxfId="867" priority="176" operator="containsText" text="Alto">
      <formula>NOT(ISERROR(SEARCH("Alto",M50)))</formula>
    </cfRule>
    <cfRule type="containsText" dxfId="866"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865" priority="168" operator="containsText" text="3- Moderado">
      <formula>NOT(ISERROR(SEARCH("3- Moderado",N50)))</formula>
    </cfRule>
    <cfRule type="containsText" dxfId="864" priority="169" operator="containsText" text="6- Moderado">
      <formula>NOT(ISERROR(SEARCH("6- Moderado",N50)))</formula>
    </cfRule>
    <cfRule type="containsText" dxfId="863" priority="170" operator="containsText" text="4- Moderado">
      <formula>NOT(ISERROR(SEARCH("4- Moderado",N50)))</formula>
    </cfRule>
    <cfRule type="containsText" dxfId="862" priority="171" operator="containsText" text="3- Bajo">
      <formula>NOT(ISERROR(SEARCH("3- Bajo",N50)))</formula>
    </cfRule>
    <cfRule type="containsText" dxfId="861" priority="172" operator="containsText" text="4- Bajo">
      <formula>NOT(ISERROR(SEARCH("4- Bajo",N50)))</formula>
    </cfRule>
    <cfRule type="containsText" dxfId="860" priority="173" operator="containsText" text="1- Bajo">
      <formula>NOT(ISERROR(SEARCH("1- Bajo",N50)))</formula>
    </cfRule>
  </conditionalFormatting>
  <conditionalFormatting sqref="H50:H54">
    <cfRule type="containsText" dxfId="859" priority="155" operator="containsText" text="Muy Alta">
      <formula>NOT(ISERROR(SEARCH("Muy Alta",H50)))</formula>
    </cfRule>
    <cfRule type="containsText" dxfId="858" priority="156" operator="containsText" text="Alta">
      <formula>NOT(ISERROR(SEARCH("Alta",H50)))</formula>
    </cfRule>
    <cfRule type="containsText" dxfId="857" priority="157" operator="containsText" text="Muy Alta">
      <formula>NOT(ISERROR(SEARCH("Muy Alta",H50)))</formula>
    </cfRule>
    <cfRule type="containsText" dxfId="856" priority="162" operator="containsText" text="Muy Baja">
      <formula>NOT(ISERROR(SEARCH("Muy Baja",H50)))</formula>
    </cfRule>
    <cfRule type="containsText" dxfId="855" priority="163" operator="containsText" text="Baja">
      <formula>NOT(ISERROR(SEARCH("Baja",H50)))</formula>
    </cfRule>
    <cfRule type="containsText" dxfId="854" priority="164" operator="containsText" text="Media">
      <formula>NOT(ISERROR(SEARCH("Media",H50)))</formula>
    </cfRule>
    <cfRule type="containsText" dxfId="853" priority="165" operator="containsText" text="Alta">
      <formula>NOT(ISERROR(SEARCH("Alta",H50)))</formula>
    </cfRule>
    <cfRule type="containsText" dxfId="852" priority="167" operator="containsText" text="Muy Alta">
      <formula>NOT(ISERROR(SEARCH("Muy Alta",H50)))</formula>
    </cfRule>
  </conditionalFormatting>
  <conditionalFormatting sqref="I50:I54">
    <cfRule type="containsText" dxfId="851" priority="158" operator="containsText" text="Catastrófico">
      <formula>NOT(ISERROR(SEARCH("Catastrófico",I50)))</formula>
    </cfRule>
    <cfRule type="containsText" dxfId="850" priority="159" operator="containsText" text="Mayor">
      <formula>NOT(ISERROR(SEARCH("Mayor",I50)))</formula>
    </cfRule>
    <cfRule type="containsText" dxfId="849" priority="160" operator="containsText" text="Menor">
      <formula>NOT(ISERROR(SEARCH("Menor",I50)))</formula>
    </cfRule>
    <cfRule type="containsText" dxfId="848" priority="161" operator="containsText" text="Leve">
      <formula>NOT(ISERROR(SEARCH("Leve",I50)))</formula>
    </cfRule>
    <cfRule type="containsText" dxfId="847" priority="166" operator="containsText" text="Moderado">
      <formula>NOT(ISERROR(SEARCH("Moderado",I50)))</formula>
    </cfRule>
  </conditionalFormatting>
  <conditionalFormatting sqref="K50:K54">
    <cfRule type="containsText" dxfId="846" priority="153" operator="containsText" text="Media">
      <formula>NOT(ISERROR(SEARCH("Media",K50)))</formula>
    </cfRule>
  </conditionalFormatting>
  <conditionalFormatting sqref="L50:L54">
    <cfRule type="containsText" dxfId="845" priority="152" operator="containsText" text="Moderado">
      <formula>NOT(ISERROR(SEARCH("Moderado",L50)))</formula>
    </cfRule>
  </conditionalFormatting>
  <conditionalFormatting sqref="J50:J54">
    <cfRule type="containsText" dxfId="844" priority="151" operator="containsText" text="Moderado">
      <formula>NOT(ISERROR(SEARCH("Moderado",J50)))</formula>
    </cfRule>
  </conditionalFormatting>
  <conditionalFormatting sqref="J50:J54">
    <cfRule type="containsText" dxfId="843" priority="149" operator="containsText" text="Bajo">
      <formula>NOT(ISERROR(SEARCH("Bajo",J50)))</formula>
    </cfRule>
    <cfRule type="containsText" dxfId="842" priority="150" operator="containsText" text="Extremo">
      <formula>NOT(ISERROR(SEARCH("Extremo",J50)))</formula>
    </cfRule>
  </conditionalFormatting>
  <conditionalFormatting sqref="K50:K54">
    <cfRule type="containsText" dxfId="841" priority="147" operator="containsText" text="Baja">
      <formula>NOT(ISERROR(SEARCH("Baja",K50)))</formula>
    </cfRule>
    <cfRule type="containsText" dxfId="840" priority="148" operator="containsText" text="Muy Baja">
      <formula>NOT(ISERROR(SEARCH("Muy Baja",K50)))</formula>
    </cfRule>
  </conditionalFormatting>
  <conditionalFormatting sqref="K50:K54">
    <cfRule type="containsText" dxfId="839" priority="145" operator="containsText" text="Muy Alta">
      <formula>NOT(ISERROR(SEARCH("Muy Alta",K50)))</formula>
    </cfRule>
    <cfRule type="containsText" dxfId="838" priority="146" operator="containsText" text="Alta">
      <formula>NOT(ISERROR(SEARCH("Alta",K50)))</formula>
    </cfRule>
  </conditionalFormatting>
  <conditionalFormatting sqref="L50:L54">
    <cfRule type="containsText" dxfId="837" priority="141" operator="containsText" text="Catastrófico">
      <formula>NOT(ISERROR(SEARCH("Catastrófico",L50)))</formula>
    </cfRule>
    <cfRule type="containsText" dxfId="836" priority="142" operator="containsText" text="Mayor">
      <formula>NOT(ISERROR(SEARCH("Mayor",L50)))</formula>
    </cfRule>
    <cfRule type="containsText" dxfId="835" priority="143" operator="containsText" text="Menor">
      <formula>NOT(ISERROR(SEARCH("Menor",L50)))</formula>
    </cfRule>
    <cfRule type="containsText" dxfId="834" priority="144" operator="containsText" text="Leve">
      <formula>NOT(ISERROR(SEARCH("Leve",L50)))</formula>
    </cfRule>
  </conditionalFormatting>
  <conditionalFormatting sqref="K55:L55">
    <cfRule type="containsText" dxfId="833" priority="135" operator="containsText" text="3- Moderado">
      <formula>NOT(ISERROR(SEARCH("3- Moderado",K55)))</formula>
    </cfRule>
    <cfRule type="containsText" dxfId="832" priority="136" operator="containsText" text="6- Moderado">
      <formula>NOT(ISERROR(SEARCH("6- Moderado",K55)))</formula>
    </cfRule>
    <cfRule type="containsText" dxfId="831" priority="137" operator="containsText" text="4- Moderado">
      <formula>NOT(ISERROR(SEARCH("4- Moderado",K55)))</formula>
    </cfRule>
    <cfRule type="containsText" dxfId="830" priority="138" operator="containsText" text="3- Bajo">
      <formula>NOT(ISERROR(SEARCH("3- Bajo",K55)))</formula>
    </cfRule>
    <cfRule type="containsText" dxfId="829" priority="139" operator="containsText" text="4- Bajo">
      <formula>NOT(ISERROR(SEARCH("4- Bajo",K55)))</formula>
    </cfRule>
    <cfRule type="containsText" dxfId="828" priority="140" operator="containsText" text="1- Bajo">
      <formula>NOT(ISERROR(SEARCH("1- Bajo",K55)))</formula>
    </cfRule>
  </conditionalFormatting>
  <conditionalFormatting sqref="H55:I55">
    <cfRule type="containsText" dxfId="827" priority="129" operator="containsText" text="3- Moderado">
      <formula>NOT(ISERROR(SEARCH("3- Moderado",H55)))</formula>
    </cfRule>
    <cfRule type="containsText" dxfId="826" priority="130" operator="containsText" text="6- Moderado">
      <formula>NOT(ISERROR(SEARCH("6- Moderado",H55)))</formula>
    </cfRule>
    <cfRule type="containsText" dxfId="825" priority="131" operator="containsText" text="4- Moderado">
      <formula>NOT(ISERROR(SEARCH("4- Moderado",H55)))</formula>
    </cfRule>
    <cfRule type="containsText" dxfId="824" priority="132" operator="containsText" text="3- Bajo">
      <formula>NOT(ISERROR(SEARCH("3- Bajo",H55)))</formula>
    </cfRule>
    <cfRule type="containsText" dxfId="823" priority="133" operator="containsText" text="4- Bajo">
      <formula>NOT(ISERROR(SEARCH("4- Bajo",H55)))</formula>
    </cfRule>
    <cfRule type="containsText" dxfId="822" priority="134" operator="containsText" text="1- Bajo">
      <formula>NOT(ISERROR(SEARCH("1- Bajo",H55)))</formula>
    </cfRule>
  </conditionalFormatting>
  <conditionalFormatting sqref="A55 C55:E55">
    <cfRule type="containsText" dxfId="821" priority="123" operator="containsText" text="3- Moderado">
      <formula>NOT(ISERROR(SEARCH("3- Moderado",A55)))</formula>
    </cfRule>
    <cfRule type="containsText" dxfId="820" priority="124" operator="containsText" text="6- Moderado">
      <formula>NOT(ISERROR(SEARCH("6- Moderado",A55)))</formula>
    </cfRule>
    <cfRule type="containsText" dxfId="819" priority="125" operator="containsText" text="4- Moderado">
      <formula>NOT(ISERROR(SEARCH("4- Moderado",A55)))</formula>
    </cfRule>
    <cfRule type="containsText" dxfId="818" priority="126" operator="containsText" text="3- Bajo">
      <formula>NOT(ISERROR(SEARCH("3- Bajo",A55)))</formula>
    </cfRule>
    <cfRule type="containsText" dxfId="817" priority="127" operator="containsText" text="4- Bajo">
      <formula>NOT(ISERROR(SEARCH("4- Bajo",A55)))</formula>
    </cfRule>
    <cfRule type="containsText" dxfId="816" priority="128" operator="containsText" text="1- Bajo">
      <formula>NOT(ISERROR(SEARCH("1- Bajo",A55)))</formula>
    </cfRule>
  </conditionalFormatting>
  <conditionalFormatting sqref="F55:G55">
    <cfRule type="containsText" dxfId="815" priority="117" operator="containsText" text="3- Moderado">
      <formula>NOT(ISERROR(SEARCH("3- Moderado",F55)))</formula>
    </cfRule>
    <cfRule type="containsText" dxfId="814" priority="118" operator="containsText" text="6- Moderado">
      <formula>NOT(ISERROR(SEARCH("6- Moderado",F55)))</formula>
    </cfRule>
    <cfRule type="containsText" dxfId="813" priority="119" operator="containsText" text="4- Moderado">
      <formula>NOT(ISERROR(SEARCH("4- Moderado",F55)))</formula>
    </cfRule>
    <cfRule type="containsText" dxfId="812" priority="120" operator="containsText" text="3- Bajo">
      <formula>NOT(ISERROR(SEARCH("3- Bajo",F55)))</formula>
    </cfRule>
    <cfRule type="containsText" dxfId="811" priority="121" operator="containsText" text="4- Bajo">
      <formula>NOT(ISERROR(SEARCH("4- Bajo",F55)))</formula>
    </cfRule>
    <cfRule type="containsText" dxfId="810" priority="122" operator="containsText" text="1- Bajo">
      <formula>NOT(ISERROR(SEARCH("1- Bajo",F55)))</formula>
    </cfRule>
  </conditionalFormatting>
  <conditionalFormatting sqref="J55:J59">
    <cfRule type="containsText" dxfId="809" priority="112" operator="containsText" text="Bajo">
      <formula>NOT(ISERROR(SEARCH("Bajo",J55)))</formula>
    </cfRule>
    <cfRule type="containsText" dxfId="808" priority="113" operator="containsText" text="Moderado">
      <formula>NOT(ISERROR(SEARCH("Moderado",J55)))</formula>
    </cfRule>
    <cfRule type="containsText" dxfId="807" priority="114" operator="containsText" text="Alto">
      <formula>NOT(ISERROR(SEARCH("Alto",J55)))</formula>
    </cfRule>
    <cfRule type="containsText" dxfId="806"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805" priority="87" operator="containsText" text="Moderado">
      <formula>NOT(ISERROR(SEARCH("Moderado",M55)))</formula>
    </cfRule>
    <cfRule type="containsText" dxfId="804" priority="107" operator="containsText" text="Bajo">
      <formula>NOT(ISERROR(SEARCH("Bajo",M55)))</formula>
    </cfRule>
    <cfRule type="containsText" dxfId="803" priority="108" operator="containsText" text="Moderado">
      <formula>NOT(ISERROR(SEARCH("Moderado",M55)))</formula>
    </cfRule>
    <cfRule type="containsText" dxfId="802" priority="109" operator="containsText" text="Alto">
      <formula>NOT(ISERROR(SEARCH("Alto",M55)))</formula>
    </cfRule>
    <cfRule type="containsText" dxfId="801"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800" priority="101" operator="containsText" text="3- Moderado">
      <formula>NOT(ISERROR(SEARCH("3- Moderado",N55)))</formula>
    </cfRule>
    <cfRule type="containsText" dxfId="799" priority="102" operator="containsText" text="6- Moderado">
      <formula>NOT(ISERROR(SEARCH("6- Moderado",N55)))</formula>
    </cfRule>
    <cfRule type="containsText" dxfId="798" priority="103" operator="containsText" text="4- Moderado">
      <formula>NOT(ISERROR(SEARCH("4- Moderado",N55)))</formula>
    </cfRule>
    <cfRule type="containsText" dxfId="797" priority="104" operator="containsText" text="3- Bajo">
      <formula>NOT(ISERROR(SEARCH("3- Bajo",N55)))</formula>
    </cfRule>
    <cfRule type="containsText" dxfId="796" priority="105" operator="containsText" text="4- Bajo">
      <formula>NOT(ISERROR(SEARCH("4- Bajo",N55)))</formula>
    </cfRule>
    <cfRule type="containsText" dxfId="795" priority="106" operator="containsText" text="1- Bajo">
      <formula>NOT(ISERROR(SEARCH("1- Bajo",N55)))</formula>
    </cfRule>
  </conditionalFormatting>
  <conditionalFormatting sqref="H55:H59">
    <cfRule type="containsText" dxfId="794" priority="88" operator="containsText" text="Muy Alta">
      <formula>NOT(ISERROR(SEARCH("Muy Alta",H55)))</formula>
    </cfRule>
    <cfRule type="containsText" dxfId="793" priority="89" operator="containsText" text="Alta">
      <formula>NOT(ISERROR(SEARCH("Alta",H55)))</formula>
    </cfRule>
    <cfRule type="containsText" dxfId="792" priority="90" operator="containsText" text="Muy Alta">
      <formula>NOT(ISERROR(SEARCH("Muy Alta",H55)))</formula>
    </cfRule>
    <cfRule type="containsText" dxfId="791" priority="95" operator="containsText" text="Muy Baja">
      <formula>NOT(ISERROR(SEARCH("Muy Baja",H55)))</formula>
    </cfRule>
    <cfRule type="containsText" dxfId="790" priority="96" operator="containsText" text="Baja">
      <formula>NOT(ISERROR(SEARCH("Baja",H55)))</formula>
    </cfRule>
    <cfRule type="containsText" dxfId="789" priority="97" operator="containsText" text="Media">
      <formula>NOT(ISERROR(SEARCH("Media",H55)))</formula>
    </cfRule>
    <cfRule type="containsText" dxfId="788" priority="98" operator="containsText" text="Alta">
      <formula>NOT(ISERROR(SEARCH("Alta",H55)))</formula>
    </cfRule>
    <cfRule type="containsText" dxfId="787" priority="100" operator="containsText" text="Muy Alta">
      <formula>NOT(ISERROR(SEARCH("Muy Alta",H55)))</formula>
    </cfRule>
  </conditionalFormatting>
  <conditionalFormatting sqref="I55:I59">
    <cfRule type="containsText" dxfId="786" priority="91" operator="containsText" text="Catastrófico">
      <formula>NOT(ISERROR(SEARCH("Catastrófico",I55)))</formula>
    </cfRule>
    <cfRule type="containsText" dxfId="785" priority="92" operator="containsText" text="Mayor">
      <formula>NOT(ISERROR(SEARCH("Mayor",I55)))</formula>
    </cfRule>
    <cfRule type="containsText" dxfId="784" priority="93" operator="containsText" text="Menor">
      <formula>NOT(ISERROR(SEARCH("Menor",I55)))</formula>
    </cfRule>
    <cfRule type="containsText" dxfId="783" priority="94" operator="containsText" text="Leve">
      <formula>NOT(ISERROR(SEARCH("Leve",I55)))</formula>
    </cfRule>
    <cfRule type="containsText" dxfId="782" priority="99" operator="containsText" text="Moderado">
      <formula>NOT(ISERROR(SEARCH("Moderado",I55)))</formula>
    </cfRule>
  </conditionalFormatting>
  <conditionalFormatting sqref="K55:K59">
    <cfRule type="containsText" dxfId="781" priority="86" operator="containsText" text="Media">
      <formula>NOT(ISERROR(SEARCH("Media",K55)))</formula>
    </cfRule>
  </conditionalFormatting>
  <conditionalFormatting sqref="L55:L59">
    <cfRule type="containsText" dxfId="780" priority="85" operator="containsText" text="Moderado">
      <formula>NOT(ISERROR(SEARCH("Moderado",L55)))</formula>
    </cfRule>
  </conditionalFormatting>
  <conditionalFormatting sqref="J55:J59">
    <cfRule type="containsText" dxfId="779" priority="84" operator="containsText" text="Moderado">
      <formula>NOT(ISERROR(SEARCH("Moderado",J55)))</formula>
    </cfRule>
  </conditionalFormatting>
  <conditionalFormatting sqref="J55:J59">
    <cfRule type="containsText" dxfId="778" priority="82" operator="containsText" text="Bajo">
      <formula>NOT(ISERROR(SEARCH("Bajo",J55)))</formula>
    </cfRule>
    <cfRule type="containsText" dxfId="777" priority="83" operator="containsText" text="Extremo">
      <formula>NOT(ISERROR(SEARCH("Extremo",J55)))</formula>
    </cfRule>
  </conditionalFormatting>
  <conditionalFormatting sqref="K55:K59">
    <cfRule type="containsText" dxfId="776" priority="80" operator="containsText" text="Baja">
      <formula>NOT(ISERROR(SEARCH("Baja",K55)))</formula>
    </cfRule>
    <cfRule type="containsText" dxfId="775" priority="81" operator="containsText" text="Muy Baja">
      <formula>NOT(ISERROR(SEARCH("Muy Baja",K55)))</formula>
    </cfRule>
  </conditionalFormatting>
  <conditionalFormatting sqref="K55:K59">
    <cfRule type="containsText" dxfId="774" priority="78" operator="containsText" text="Muy Alta">
      <formula>NOT(ISERROR(SEARCH("Muy Alta",K55)))</formula>
    </cfRule>
    <cfRule type="containsText" dxfId="773" priority="79" operator="containsText" text="Alta">
      <formula>NOT(ISERROR(SEARCH("Alta",K55)))</formula>
    </cfRule>
  </conditionalFormatting>
  <conditionalFormatting sqref="L55:L59">
    <cfRule type="containsText" dxfId="772" priority="74" operator="containsText" text="Catastrófico">
      <formula>NOT(ISERROR(SEARCH("Catastrófico",L55)))</formula>
    </cfRule>
    <cfRule type="containsText" dxfId="771" priority="75" operator="containsText" text="Mayor">
      <formula>NOT(ISERROR(SEARCH("Mayor",L55)))</formula>
    </cfRule>
    <cfRule type="containsText" dxfId="770" priority="76" operator="containsText" text="Menor">
      <formula>NOT(ISERROR(SEARCH("Menor",L55)))</formula>
    </cfRule>
    <cfRule type="containsText" dxfId="769" priority="77" operator="containsText" text="Leve">
      <formula>NOT(ISERROR(SEARCH("Leve",L55)))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B45 B50 B5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15:V19" r:id="rId1" display="presentacion y correo" xr:uid="{07CECF07-F1E2-4E40-A01E-BCB065211D3C}"/>
    <hyperlink ref="V20:V24" r:id="rId2" display="presentacion y correo" xr:uid="{CB352B56-0465-474E-A484-68B30441C08E}"/>
  </hyperlinks>
  <pageMargins left="0.7" right="0.7" top="0.75" bottom="0.75" header="0.3" footer="0.3"/>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E7" zoomScale="71" zoomScaleNormal="71" workbookViewId="0">
      <selection activeCell="AA13" sqref="AA13"/>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8" customWidth="1"/>
    <col min="6" max="6" width="40.140625" customWidth="1"/>
    <col min="7" max="7" width="20.42578125" customWidth="1"/>
    <col min="8" max="8" width="10.42578125" style="189" customWidth="1"/>
    <col min="9" max="9" width="11.42578125" style="189" customWidth="1"/>
    <col min="10" max="10" width="10.140625" style="190" customWidth="1"/>
    <col min="11" max="11" width="11.42578125" style="189" customWidth="1"/>
    <col min="12" max="12" width="10.85546875" style="189" customWidth="1"/>
    <col min="13" max="13" width="18.28515625" style="189"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2" customFormat="1" ht="16.5" customHeight="1" x14ac:dyDescent="0.3">
      <c r="A1" s="452"/>
      <c r="B1" s="453"/>
      <c r="C1" s="453"/>
      <c r="D1" s="543" t="s">
        <v>378</v>
      </c>
      <c r="E1" s="543"/>
      <c r="F1" s="543"/>
      <c r="G1" s="543"/>
      <c r="H1" s="543"/>
      <c r="I1" s="543"/>
      <c r="J1" s="543"/>
      <c r="K1" s="543"/>
      <c r="L1" s="543"/>
      <c r="M1" s="543"/>
      <c r="N1" s="543"/>
      <c r="O1" s="543"/>
      <c r="P1" s="543"/>
      <c r="Q1" s="544"/>
      <c r="R1" s="193"/>
      <c r="S1" s="444" t="s">
        <v>67</v>
      </c>
      <c r="T1" s="444"/>
      <c r="U1" s="444"/>
      <c r="V1" s="171"/>
      <c r="W1" s="171"/>
      <c r="X1" s="171"/>
      <c r="Y1" s="171"/>
      <c r="Z1" s="171"/>
      <c r="AA1" s="171"/>
      <c r="AB1" s="171"/>
      <c r="AC1" s="171"/>
      <c r="AD1" s="171"/>
      <c r="AE1" s="171"/>
      <c r="AF1" s="171"/>
      <c r="AG1" s="171"/>
      <c r="AH1" s="171"/>
      <c r="AI1" s="171"/>
      <c r="AJ1" s="171"/>
      <c r="AK1" s="171"/>
      <c r="AL1" s="171"/>
      <c r="AM1" s="171"/>
      <c r="AN1" s="171"/>
      <c r="AO1" s="171"/>
      <c r="AP1" s="171"/>
      <c r="AQ1" s="171"/>
      <c r="AR1" s="171"/>
      <c r="AS1" s="171"/>
      <c r="AT1" s="171"/>
      <c r="AU1" s="171"/>
      <c r="AV1" s="171"/>
      <c r="AW1" s="171"/>
      <c r="AX1" s="171"/>
      <c r="AY1" s="171"/>
      <c r="AZ1" s="171"/>
      <c r="BA1" s="171"/>
      <c r="BB1" s="171"/>
      <c r="BC1" s="171"/>
      <c r="BD1" s="171"/>
      <c r="BE1" s="171"/>
      <c r="BF1" s="171"/>
      <c r="BG1" s="171"/>
      <c r="BH1" s="171"/>
      <c r="BI1" s="171"/>
      <c r="BJ1" s="171"/>
      <c r="BK1" s="171"/>
      <c r="BL1" s="171"/>
      <c r="BM1" s="171"/>
      <c r="BN1" s="171"/>
      <c r="BO1" s="171"/>
      <c r="BP1" s="171"/>
      <c r="BQ1" s="171"/>
      <c r="BR1" s="171"/>
      <c r="BS1" s="171"/>
      <c r="BT1" s="171"/>
      <c r="BU1" s="171"/>
      <c r="BV1" s="171"/>
      <c r="BW1" s="171"/>
      <c r="BX1" s="171"/>
      <c r="BY1" s="171"/>
      <c r="BZ1" s="171"/>
      <c r="CA1" s="171"/>
      <c r="CB1" s="171"/>
      <c r="CC1" s="171"/>
      <c r="CD1" s="171"/>
      <c r="CE1" s="171"/>
      <c r="CF1" s="171"/>
      <c r="CG1" s="171"/>
      <c r="CH1" s="171"/>
      <c r="CI1" s="171"/>
      <c r="CJ1" s="171"/>
      <c r="CK1" s="171"/>
      <c r="CL1" s="171"/>
      <c r="CM1" s="171"/>
      <c r="CN1" s="171"/>
      <c r="CO1" s="171"/>
      <c r="CP1" s="171"/>
      <c r="CQ1" s="171"/>
      <c r="CR1" s="171"/>
      <c r="CS1" s="171"/>
      <c r="CT1" s="171"/>
      <c r="CU1" s="171"/>
      <c r="CV1" s="171"/>
      <c r="CW1" s="171"/>
      <c r="CX1" s="171"/>
      <c r="CY1" s="171"/>
      <c r="CZ1" s="171"/>
      <c r="DA1" s="171"/>
      <c r="DB1" s="171"/>
      <c r="DC1" s="171"/>
      <c r="DD1" s="171"/>
      <c r="DE1" s="171"/>
      <c r="DF1" s="171"/>
      <c r="DG1" s="171"/>
      <c r="DH1" s="171"/>
      <c r="DI1" s="171"/>
      <c r="DJ1" s="171"/>
      <c r="DK1" s="171"/>
      <c r="DL1" s="171"/>
      <c r="DM1" s="171"/>
      <c r="DN1" s="171"/>
      <c r="DO1" s="171"/>
      <c r="DP1" s="171"/>
      <c r="DQ1" s="171"/>
      <c r="DR1" s="171"/>
      <c r="DS1" s="171"/>
      <c r="DT1" s="171"/>
      <c r="DU1" s="171"/>
      <c r="DV1" s="171"/>
      <c r="DW1" s="171"/>
      <c r="DX1" s="171"/>
      <c r="DY1" s="171"/>
      <c r="DZ1" s="171"/>
      <c r="EA1" s="171"/>
      <c r="EB1" s="171"/>
      <c r="EC1" s="171"/>
      <c r="ED1" s="171"/>
      <c r="EE1" s="171"/>
      <c r="EF1" s="171"/>
      <c r="EG1" s="171"/>
      <c r="EH1" s="171"/>
      <c r="EI1" s="171"/>
      <c r="EJ1" s="171"/>
      <c r="EK1" s="171"/>
      <c r="EL1" s="171"/>
      <c r="EM1" s="171"/>
      <c r="EN1" s="171"/>
      <c r="EO1" s="171"/>
      <c r="EP1" s="171"/>
      <c r="EQ1" s="171"/>
      <c r="ER1" s="171"/>
      <c r="ES1" s="171"/>
      <c r="ET1" s="171"/>
      <c r="EU1" s="171"/>
      <c r="EV1" s="171"/>
      <c r="EW1" s="171"/>
      <c r="EX1" s="171"/>
      <c r="EY1" s="171"/>
      <c r="EZ1" s="171"/>
      <c r="FA1" s="171"/>
      <c r="FB1" s="171"/>
      <c r="FC1" s="171"/>
      <c r="FD1" s="171"/>
      <c r="FE1" s="171"/>
      <c r="FF1" s="171"/>
      <c r="FG1" s="171"/>
      <c r="FH1" s="171"/>
      <c r="FI1" s="171"/>
      <c r="FJ1" s="171"/>
      <c r="FK1" s="171"/>
      <c r="FL1" s="171"/>
      <c r="FM1" s="171"/>
      <c r="FN1" s="171"/>
      <c r="FO1" s="171"/>
      <c r="FP1" s="171"/>
      <c r="FQ1" s="171"/>
      <c r="FR1" s="171"/>
      <c r="FS1" s="171"/>
      <c r="FT1" s="171"/>
      <c r="FU1" s="171"/>
      <c r="FV1" s="171"/>
      <c r="FW1" s="171"/>
      <c r="FX1" s="171"/>
      <c r="FY1" s="171"/>
      <c r="FZ1" s="171"/>
      <c r="GA1" s="171"/>
      <c r="GB1" s="171"/>
      <c r="GC1" s="171"/>
      <c r="GD1" s="171"/>
      <c r="GE1" s="171"/>
      <c r="GF1" s="171"/>
      <c r="GG1" s="171"/>
      <c r="GH1" s="171"/>
      <c r="GI1" s="171"/>
      <c r="GJ1" s="171"/>
      <c r="GK1" s="171"/>
      <c r="GL1" s="171"/>
      <c r="GM1" s="171"/>
      <c r="GN1" s="171"/>
      <c r="GO1" s="171"/>
      <c r="GP1" s="171"/>
      <c r="GQ1" s="171"/>
      <c r="GR1" s="171"/>
      <c r="GS1" s="171"/>
      <c r="GT1" s="171"/>
      <c r="GU1" s="171"/>
      <c r="GV1" s="171"/>
      <c r="GW1" s="171"/>
      <c r="GX1" s="171"/>
      <c r="GY1" s="171"/>
      <c r="GZ1" s="171"/>
      <c r="HA1" s="171"/>
      <c r="HB1" s="171"/>
      <c r="HC1" s="171"/>
      <c r="HD1" s="171"/>
      <c r="HE1" s="171"/>
      <c r="HF1" s="171"/>
      <c r="HG1" s="171"/>
      <c r="HH1" s="171"/>
      <c r="HI1" s="171"/>
      <c r="HJ1" s="171"/>
      <c r="HK1" s="171"/>
      <c r="HL1" s="171"/>
      <c r="HM1" s="171"/>
      <c r="HN1" s="171"/>
      <c r="HO1" s="171"/>
      <c r="HP1" s="171"/>
      <c r="HQ1" s="171"/>
      <c r="HR1" s="171"/>
      <c r="HS1" s="171"/>
      <c r="HT1" s="171"/>
      <c r="HU1" s="171"/>
      <c r="HV1" s="171"/>
      <c r="HW1" s="171"/>
      <c r="HX1" s="171"/>
      <c r="HY1" s="171"/>
      <c r="HZ1" s="171"/>
      <c r="IA1" s="171"/>
      <c r="IB1" s="171"/>
      <c r="IC1" s="171"/>
      <c r="ID1" s="171"/>
      <c r="IE1" s="171"/>
      <c r="IF1" s="171"/>
      <c r="IG1" s="171"/>
      <c r="IH1" s="171"/>
      <c r="II1" s="171"/>
      <c r="IJ1" s="171"/>
      <c r="IK1" s="171"/>
      <c r="IL1" s="171"/>
      <c r="IM1" s="171"/>
      <c r="IN1" s="171"/>
      <c r="IO1" s="171"/>
      <c r="IP1" s="171"/>
      <c r="IQ1" s="171"/>
      <c r="IR1" s="171"/>
      <c r="IS1" s="171"/>
      <c r="IT1" s="171"/>
      <c r="IU1" s="171"/>
      <c r="IV1" s="171"/>
      <c r="IW1" s="171"/>
      <c r="IX1" s="171"/>
      <c r="IY1" s="171"/>
      <c r="IZ1" s="171"/>
      <c r="JA1" s="171"/>
      <c r="JB1" s="171"/>
      <c r="JC1" s="171"/>
      <c r="JD1" s="171"/>
      <c r="JE1" s="171"/>
      <c r="JF1" s="171"/>
      <c r="JG1" s="171"/>
      <c r="JH1" s="171"/>
      <c r="JI1" s="171"/>
      <c r="JJ1" s="171"/>
      <c r="JK1" s="171"/>
      <c r="JL1" s="171"/>
      <c r="JM1" s="171"/>
      <c r="JN1" s="171"/>
      <c r="JO1" s="171"/>
      <c r="JP1" s="171"/>
      <c r="JQ1" s="171"/>
      <c r="JR1" s="171"/>
      <c r="JS1" s="171"/>
    </row>
    <row r="2" spans="1:279" s="172" customFormat="1" ht="39.75" customHeight="1" x14ac:dyDescent="0.3">
      <c r="A2" s="454"/>
      <c r="B2" s="455"/>
      <c r="C2" s="455"/>
      <c r="D2" s="545"/>
      <c r="E2" s="545"/>
      <c r="F2" s="545"/>
      <c r="G2" s="545"/>
      <c r="H2" s="545"/>
      <c r="I2" s="545"/>
      <c r="J2" s="545"/>
      <c r="K2" s="545"/>
      <c r="L2" s="545"/>
      <c r="M2" s="545"/>
      <c r="N2" s="545"/>
      <c r="O2" s="545"/>
      <c r="P2" s="545"/>
      <c r="Q2" s="546"/>
      <c r="R2" s="193"/>
      <c r="S2" s="444"/>
      <c r="T2" s="444"/>
      <c r="U2" s="444"/>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c r="BB2" s="171"/>
      <c r="BC2" s="171"/>
      <c r="BD2" s="171"/>
      <c r="BE2" s="171"/>
      <c r="BF2" s="171"/>
      <c r="BG2" s="171"/>
      <c r="BH2" s="171"/>
      <c r="BI2" s="171"/>
      <c r="BJ2" s="171"/>
      <c r="BK2" s="171"/>
      <c r="BL2" s="171"/>
      <c r="BM2" s="171"/>
      <c r="BN2" s="171"/>
      <c r="BO2" s="171"/>
      <c r="BP2" s="171"/>
      <c r="BQ2" s="171"/>
      <c r="BR2" s="171"/>
      <c r="BS2" s="171"/>
      <c r="BT2" s="171"/>
      <c r="BU2" s="171"/>
      <c r="BV2" s="171"/>
      <c r="BW2" s="171"/>
      <c r="BX2" s="171"/>
      <c r="BY2" s="171"/>
      <c r="BZ2" s="171"/>
      <c r="CA2" s="171"/>
      <c r="CB2" s="171"/>
      <c r="CC2" s="171"/>
      <c r="CD2" s="171"/>
      <c r="CE2" s="171"/>
      <c r="CF2" s="171"/>
      <c r="CG2" s="171"/>
      <c r="CH2" s="171"/>
      <c r="CI2" s="171"/>
      <c r="CJ2" s="171"/>
      <c r="CK2" s="171"/>
      <c r="CL2" s="171"/>
      <c r="CM2" s="171"/>
      <c r="CN2" s="171"/>
      <c r="CO2" s="171"/>
      <c r="CP2" s="171"/>
      <c r="CQ2" s="171"/>
      <c r="CR2" s="171"/>
      <c r="CS2" s="171"/>
      <c r="CT2" s="171"/>
      <c r="CU2" s="171"/>
      <c r="CV2" s="171"/>
      <c r="CW2" s="171"/>
      <c r="CX2" s="171"/>
      <c r="CY2" s="171"/>
      <c r="CZ2" s="171"/>
      <c r="DA2" s="171"/>
      <c r="DB2" s="171"/>
      <c r="DC2" s="171"/>
      <c r="DD2" s="171"/>
      <c r="DE2" s="171"/>
      <c r="DF2" s="171"/>
      <c r="DG2" s="171"/>
      <c r="DH2" s="171"/>
      <c r="DI2" s="171"/>
      <c r="DJ2" s="171"/>
      <c r="DK2" s="171"/>
      <c r="DL2" s="171"/>
      <c r="DM2" s="171"/>
      <c r="DN2" s="171"/>
      <c r="DO2" s="171"/>
      <c r="DP2" s="171"/>
      <c r="DQ2" s="171"/>
      <c r="DR2" s="171"/>
      <c r="DS2" s="171"/>
      <c r="DT2" s="171"/>
      <c r="DU2" s="171"/>
      <c r="DV2" s="171"/>
      <c r="DW2" s="171"/>
      <c r="DX2" s="171"/>
      <c r="DY2" s="171"/>
      <c r="DZ2" s="171"/>
      <c r="EA2" s="171"/>
      <c r="EB2" s="171"/>
      <c r="EC2" s="171"/>
      <c r="ED2" s="171"/>
      <c r="EE2" s="171"/>
      <c r="EF2" s="171"/>
      <c r="EG2" s="171"/>
      <c r="EH2" s="171"/>
      <c r="EI2" s="171"/>
      <c r="EJ2" s="171"/>
      <c r="EK2" s="171"/>
      <c r="EL2" s="171"/>
      <c r="EM2" s="171"/>
      <c r="EN2" s="171"/>
      <c r="EO2" s="171"/>
      <c r="EP2" s="171"/>
      <c r="EQ2" s="171"/>
      <c r="ER2" s="171"/>
      <c r="ES2" s="171"/>
      <c r="ET2" s="171"/>
      <c r="EU2" s="171"/>
      <c r="EV2" s="171"/>
      <c r="EW2" s="171"/>
      <c r="EX2" s="171"/>
      <c r="EY2" s="171"/>
      <c r="EZ2" s="171"/>
      <c r="FA2" s="171"/>
      <c r="FB2" s="171"/>
      <c r="FC2" s="171"/>
      <c r="FD2" s="171"/>
      <c r="FE2" s="171"/>
      <c r="FF2" s="171"/>
      <c r="FG2" s="171"/>
      <c r="FH2" s="171"/>
      <c r="FI2" s="171"/>
      <c r="FJ2" s="171"/>
      <c r="FK2" s="171"/>
      <c r="FL2" s="171"/>
      <c r="FM2" s="171"/>
      <c r="FN2" s="171"/>
      <c r="FO2" s="171"/>
      <c r="FP2" s="171"/>
      <c r="FQ2" s="171"/>
      <c r="FR2" s="171"/>
      <c r="FS2" s="171"/>
      <c r="FT2" s="171"/>
      <c r="FU2" s="171"/>
      <c r="FV2" s="171"/>
      <c r="FW2" s="171"/>
      <c r="FX2" s="171"/>
      <c r="FY2" s="171"/>
      <c r="FZ2" s="171"/>
      <c r="GA2" s="171"/>
      <c r="GB2" s="171"/>
      <c r="GC2" s="171"/>
      <c r="GD2" s="171"/>
      <c r="GE2" s="171"/>
      <c r="GF2" s="171"/>
      <c r="GG2" s="171"/>
      <c r="GH2" s="171"/>
      <c r="GI2" s="171"/>
      <c r="GJ2" s="171"/>
      <c r="GK2" s="171"/>
      <c r="GL2" s="171"/>
      <c r="GM2" s="171"/>
      <c r="GN2" s="171"/>
      <c r="GO2" s="171"/>
      <c r="GP2" s="171"/>
      <c r="GQ2" s="171"/>
      <c r="GR2" s="171"/>
      <c r="GS2" s="171"/>
      <c r="GT2" s="171"/>
      <c r="GU2" s="171"/>
      <c r="GV2" s="171"/>
      <c r="GW2" s="171"/>
      <c r="GX2" s="171"/>
      <c r="GY2" s="171"/>
      <c r="GZ2" s="171"/>
      <c r="HA2" s="171"/>
      <c r="HB2" s="171"/>
      <c r="HC2" s="171"/>
      <c r="HD2" s="171"/>
      <c r="HE2" s="171"/>
      <c r="HF2" s="171"/>
      <c r="HG2" s="171"/>
      <c r="HH2" s="171"/>
      <c r="HI2" s="171"/>
      <c r="HJ2" s="171"/>
      <c r="HK2" s="171"/>
      <c r="HL2" s="171"/>
      <c r="HM2" s="171"/>
      <c r="HN2" s="171"/>
      <c r="HO2" s="171"/>
      <c r="HP2" s="171"/>
      <c r="HQ2" s="171"/>
      <c r="HR2" s="171"/>
      <c r="HS2" s="171"/>
      <c r="HT2" s="171"/>
      <c r="HU2" s="171"/>
      <c r="HV2" s="171"/>
      <c r="HW2" s="171"/>
      <c r="HX2" s="171"/>
      <c r="HY2" s="171"/>
      <c r="HZ2" s="171"/>
      <c r="IA2" s="171"/>
      <c r="IB2" s="171"/>
      <c r="IC2" s="171"/>
      <c r="ID2" s="171"/>
      <c r="IE2" s="171"/>
      <c r="IF2" s="171"/>
      <c r="IG2" s="171"/>
      <c r="IH2" s="171"/>
      <c r="II2" s="171"/>
      <c r="IJ2" s="171"/>
      <c r="IK2" s="171"/>
      <c r="IL2" s="171"/>
      <c r="IM2" s="171"/>
      <c r="IN2" s="171"/>
      <c r="IO2" s="171"/>
      <c r="IP2" s="171"/>
      <c r="IQ2" s="171"/>
      <c r="IR2" s="171"/>
      <c r="IS2" s="171"/>
      <c r="IT2" s="171"/>
      <c r="IU2" s="171"/>
      <c r="IV2" s="171"/>
      <c r="IW2" s="171"/>
      <c r="IX2" s="171"/>
      <c r="IY2" s="171"/>
      <c r="IZ2" s="171"/>
      <c r="JA2" s="171"/>
      <c r="JB2" s="171"/>
      <c r="JC2" s="171"/>
      <c r="JD2" s="171"/>
      <c r="JE2" s="171"/>
      <c r="JF2" s="171"/>
      <c r="JG2" s="171"/>
      <c r="JH2" s="171"/>
      <c r="JI2" s="171"/>
      <c r="JJ2" s="171"/>
      <c r="JK2" s="171"/>
      <c r="JL2" s="171"/>
      <c r="JM2" s="171"/>
      <c r="JN2" s="171"/>
      <c r="JO2" s="171"/>
      <c r="JP2" s="171"/>
      <c r="JQ2" s="171"/>
      <c r="JR2" s="171"/>
      <c r="JS2" s="171"/>
    </row>
    <row r="3" spans="1:279" s="172" customFormat="1" ht="3" customHeight="1" x14ac:dyDescent="0.3">
      <c r="A3" s="2"/>
      <c r="B3" s="2"/>
      <c r="C3" s="191"/>
      <c r="D3" s="545"/>
      <c r="E3" s="545"/>
      <c r="F3" s="545"/>
      <c r="G3" s="545"/>
      <c r="H3" s="545"/>
      <c r="I3" s="545"/>
      <c r="J3" s="545"/>
      <c r="K3" s="545"/>
      <c r="L3" s="545"/>
      <c r="M3" s="545"/>
      <c r="N3" s="545"/>
      <c r="O3" s="545"/>
      <c r="P3" s="545"/>
      <c r="Q3" s="546"/>
      <c r="R3" s="193"/>
      <c r="S3" s="444"/>
      <c r="T3" s="444"/>
      <c r="U3" s="444"/>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1"/>
      <c r="BN3" s="171"/>
      <c r="BO3" s="171"/>
      <c r="BP3" s="171"/>
      <c r="BQ3" s="171"/>
      <c r="BR3" s="171"/>
      <c r="BS3" s="171"/>
      <c r="BT3" s="171"/>
      <c r="BU3" s="171"/>
      <c r="BV3" s="171"/>
      <c r="BW3" s="171"/>
      <c r="BX3" s="171"/>
      <c r="BY3" s="171"/>
      <c r="BZ3" s="171"/>
      <c r="CA3" s="171"/>
      <c r="CB3" s="171"/>
      <c r="CC3" s="171"/>
      <c r="CD3" s="171"/>
      <c r="CE3" s="171"/>
      <c r="CF3" s="171"/>
      <c r="CG3" s="171"/>
      <c r="CH3" s="171"/>
      <c r="CI3" s="171"/>
      <c r="CJ3" s="171"/>
      <c r="CK3" s="171"/>
      <c r="CL3" s="171"/>
      <c r="CM3" s="171"/>
      <c r="CN3" s="171"/>
      <c r="CO3" s="171"/>
      <c r="CP3" s="171"/>
      <c r="CQ3" s="171"/>
      <c r="CR3" s="171"/>
      <c r="CS3" s="171"/>
      <c r="CT3" s="171"/>
      <c r="CU3" s="171"/>
      <c r="CV3" s="171"/>
      <c r="CW3" s="171"/>
      <c r="CX3" s="171"/>
      <c r="CY3" s="171"/>
      <c r="CZ3" s="171"/>
      <c r="DA3" s="171"/>
      <c r="DB3" s="171"/>
      <c r="DC3" s="171"/>
      <c r="DD3" s="171"/>
      <c r="DE3" s="171"/>
      <c r="DF3" s="171"/>
      <c r="DG3" s="171"/>
      <c r="DH3" s="171"/>
      <c r="DI3" s="171"/>
      <c r="DJ3" s="171"/>
      <c r="DK3" s="171"/>
      <c r="DL3" s="171"/>
      <c r="DM3" s="171"/>
      <c r="DN3" s="171"/>
      <c r="DO3" s="171"/>
      <c r="DP3" s="171"/>
      <c r="DQ3" s="171"/>
      <c r="DR3" s="171"/>
      <c r="DS3" s="171"/>
      <c r="DT3" s="171"/>
      <c r="DU3" s="171"/>
      <c r="DV3" s="171"/>
      <c r="DW3" s="171"/>
      <c r="DX3" s="171"/>
      <c r="DY3" s="171"/>
      <c r="DZ3" s="171"/>
      <c r="EA3" s="171"/>
      <c r="EB3" s="171"/>
      <c r="EC3" s="171"/>
      <c r="ED3" s="171"/>
      <c r="EE3" s="171"/>
      <c r="EF3" s="171"/>
      <c r="EG3" s="171"/>
      <c r="EH3" s="171"/>
      <c r="EI3" s="171"/>
      <c r="EJ3" s="171"/>
      <c r="EK3" s="171"/>
      <c r="EL3" s="171"/>
      <c r="EM3" s="171"/>
      <c r="EN3" s="171"/>
      <c r="EO3" s="171"/>
      <c r="EP3" s="171"/>
      <c r="EQ3" s="171"/>
      <c r="ER3" s="171"/>
      <c r="ES3" s="171"/>
      <c r="ET3" s="171"/>
      <c r="EU3" s="171"/>
      <c r="EV3" s="171"/>
      <c r="EW3" s="171"/>
      <c r="EX3" s="171"/>
      <c r="EY3" s="171"/>
      <c r="EZ3" s="171"/>
      <c r="FA3" s="171"/>
      <c r="FB3" s="171"/>
      <c r="FC3" s="171"/>
      <c r="FD3" s="171"/>
      <c r="FE3" s="171"/>
      <c r="FF3" s="171"/>
      <c r="FG3" s="171"/>
      <c r="FH3" s="171"/>
      <c r="FI3" s="171"/>
      <c r="FJ3" s="171"/>
      <c r="FK3" s="171"/>
      <c r="FL3" s="171"/>
      <c r="FM3" s="171"/>
      <c r="FN3" s="171"/>
      <c r="FO3" s="171"/>
      <c r="FP3" s="171"/>
      <c r="FQ3" s="171"/>
      <c r="FR3" s="171"/>
      <c r="FS3" s="171"/>
      <c r="FT3" s="171"/>
      <c r="FU3" s="171"/>
      <c r="FV3" s="171"/>
      <c r="FW3" s="171"/>
      <c r="FX3" s="171"/>
      <c r="FY3" s="171"/>
      <c r="FZ3" s="171"/>
      <c r="GA3" s="171"/>
      <c r="GB3" s="171"/>
      <c r="GC3" s="171"/>
      <c r="GD3" s="171"/>
      <c r="GE3" s="171"/>
      <c r="GF3" s="171"/>
      <c r="GG3" s="171"/>
      <c r="GH3" s="171"/>
      <c r="GI3" s="171"/>
      <c r="GJ3" s="171"/>
      <c r="GK3" s="171"/>
      <c r="GL3" s="171"/>
      <c r="GM3" s="171"/>
      <c r="GN3" s="171"/>
      <c r="GO3" s="171"/>
      <c r="GP3" s="171"/>
      <c r="GQ3" s="171"/>
      <c r="GR3" s="171"/>
      <c r="GS3" s="171"/>
      <c r="GT3" s="171"/>
      <c r="GU3" s="171"/>
      <c r="GV3" s="171"/>
      <c r="GW3" s="171"/>
      <c r="GX3" s="171"/>
      <c r="GY3" s="171"/>
      <c r="GZ3" s="171"/>
      <c r="HA3" s="171"/>
      <c r="HB3" s="171"/>
      <c r="HC3" s="171"/>
      <c r="HD3" s="171"/>
      <c r="HE3" s="171"/>
      <c r="HF3" s="171"/>
      <c r="HG3" s="171"/>
      <c r="HH3" s="171"/>
      <c r="HI3" s="171"/>
      <c r="HJ3" s="171"/>
      <c r="HK3" s="171"/>
      <c r="HL3" s="171"/>
      <c r="HM3" s="171"/>
      <c r="HN3" s="171"/>
      <c r="HO3" s="171"/>
      <c r="HP3" s="171"/>
      <c r="HQ3" s="171"/>
      <c r="HR3" s="171"/>
      <c r="HS3" s="171"/>
      <c r="HT3" s="171"/>
      <c r="HU3" s="171"/>
      <c r="HV3" s="171"/>
      <c r="HW3" s="171"/>
      <c r="HX3" s="171"/>
      <c r="HY3" s="171"/>
      <c r="HZ3" s="171"/>
      <c r="IA3" s="171"/>
      <c r="IB3" s="171"/>
      <c r="IC3" s="171"/>
      <c r="ID3" s="171"/>
      <c r="IE3" s="171"/>
      <c r="IF3" s="171"/>
      <c r="IG3" s="171"/>
      <c r="IH3" s="171"/>
      <c r="II3" s="171"/>
      <c r="IJ3" s="171"/>
      <c r="IK3" s="171"/>
      <c r="IL3" s="171"/>
      <c r="IM3" s="171"/>
      <c r="IN3" s="171"/>
      <c r="IO3" s="171"/>
      <c r="IP3" s="171"/>
      <c r="IQ3" s="171"/>
      <c r="IR3" s="171"/>
      <c r="IS3" s="171"/>
      <c r="IT3" s="171"/>
      <c r="IU3" s="171"/>
      <c r="IV3" s="171"/>
      <c r="IW3" s="171"/>
      <c r="IX3" s="171"/>
      <c r="IY3" s="171"/>
      <c r="IZ3" s="171"/>
      <c r="JA3" s="171"/>
      <c r="JB3" s="171"/>
      <c r="JC3" s="171"/>
      <c r="JD3" s="171"/>
      <c r="JE3" s="171"/>
      <c r="JF3" s="171"/>
      <c r="JG3" s="171"/>
      <c r="JH3" s="171"/>
      <c r="JI3" s="171"/>
      <c r="JJ3" s="171"/>
      <c r="JK3" s="171"/>
      <c r="JL3" s="171"/>
      <c r="JM3" s="171"/>
      <c r="JN3" s="171"/>
      <c r="JO3" s="171"/>
      <c r="JP3" s="171"/>
      <c r="JQ3" s="171"/>
      <c r="JR3" s="171"/>
      <c r="JS3" s="171"/>
    </row>
    <row r="4" spans="1:279" s="172" customFormat="1" ht="41.25" customHeight="1" x14ac:dyDescent="0.3">
      <c r="A4" s="445" t="s">
        <v>0</v>
      </c>
      <c r="B4" s="446"/>
      <c r="C4" s="447"/>
      <c r="D4" s="448" t="str">
        <f>'Mapa Final'!D4</f>
        <v>Planeación Estratégica</v>
      </c>
      <c r="E4" s="449"/>
      <c r="F4" s="449"/>
      <c r="G4" s="449"/>
      <c r="H4" s="449"/>
      <c r="I4" s="449"/>
      <c r="J4" s="449"/>
      <c r="K4" s="449"/>
      <c r="L4" s="449"/>
      <c r="M4" s="449"/>
      <c r="N4" s="450"/>
      <c r="O4" s="451"/>
      <c r="P4" s="451"/>
      <c r="Q4" s="451"/>
      <c r="R4" s="191"/>
      <c r="S4" s="1"/>
      <c r="T4" s="1"/>
      <c r="U4" s="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DJ4" s="171"/>
      <c r="DK4" s="171"/>
      <c r="DL4" s="171"/>
      <c r="DM4" s="171"/>
      <c r="DN4" s="171"/>
      <c r="DO4" s="171"/>
      <c r="DP4" s="171"/>
      <c r="DQ4" s="171"/>
      <c r="DR4" s="171"/>
      <c r="DS4" s="171"/>
      <c r="DT4" s="171"/>
      <c r="DU4" s="171"/>
      <c r="DV4" s="171"/>
      <c r="DW4" s="171"/>
      <c r="DX4" s="171"/>
      <c r="DY4" s="171"/>
      <c r="DZ4" s="171"/>
      <c r="EA4" s="171"/>
      <c r="EB4" s="171"/>
      <c r="EC4" s="171"/>
      <c r="ED4" s="171"/>
      <c r="EE4" s="171"/>
      <c r="EF4" s="171"/>
      <c r="EG4" s="171"/>
      <c r="EH4" s="171"/>
      <c r="EI4" s="171"/>
      <c r="EJ4" s="171"/>
      <c r="EK4" s="171"/>
      <c r="EL4" s="171"/>
      <c r="EM4" s="171"/>
      <c r="EN4" s="171"/>
      <c r="EO4" s="171"/>
      <c r="EP4" s="171"/>
      <c r="EQ4" s="171"/>
      <c r="ER4" s="171"/>
      <c r="ES4" s="171"/>
      <c r="ET4" s="171"/>
      <c r="EU4" s="171"/>
      <c r="EV4" s="171"/>
      <c r="EW4" s="171"/>
      <c r="EX4" s="171"/>
      <c r="EY4" s="171"/>
      <c r="EZ4" s="171"/>
      <c r="FA4" s="171"/>
      <c r="FB4" s="171"/>
      <c r="FC4" s="171"/>
      <c r="FD4" s="171"/>
      <c r="FE4" s="171"/>
      <c r="FF4" s="171"/>
      <c r="FG4" s="171"/>
      <c r="FH4" s="171"/>
      <c r="FI4" s="171"/>
      <c r="FJ4" s="171"/>
      <c r="FK4" s="171"/>
      <c r="FL4" s="171"/>
      <c r="FM4" s="171"/>
      <c r="FN4" s="171"/>
      <c r="FO4" s="171"/>
      <c r="FP4" s="171"/>
      <c r="FQ4" s="171"/>
      <c r="FR4" s="171"/>
      <c r="FS4" s="171"/>
      <c r="FT4" s="171"/>
      <c r="FU4" s="171"/>
      <c r="FV4" s="171"/>
      <c r="FW4" s="171"/>
      <c r="FX4" s="171"/>
      <c r="FY4" s="171"/>
      <c r="FZ4" s="171"/>
      <c r="GA4" s="171"/>
      <c r="GB4" s="171"/>
      <c r="GC4" s="171"/>
      <c r="GD4" s="171"/>
      <c r="GE4" s="171"/>
      <c r="GF4" s="171"/>
      <c r="GG4" s="171"/>
      <c r="GH4" s="171"/>
      <c r="GI4" s="171"/>
      <c r="GJ4" s="171"/>
      <c r="GK4" s="171"/>
      <c r="GL4" s="171"/>
      <c r="GM4" s="171"/>
      <c r="GN4" s="171"/>
      <c r="GO4" s="171"/>
      <c r="GP4" s="171"/>
      <c r="GQ4" s="171"/>
      <c r="GR4" s="171"/>
      <c r="GS4" s="171"/>
      <c r="GT4" s="171"/>
      <c r="GU4" s="171"/>
      <c r="GV4" s="171"/>
      <c r="GW4" s="171"/>
      <c r="GX4" s="171"/>
      <c r="GY4" s="171"/>
      <c r="GZ4" s="171"/>
      <c r="HA4" s="171"/>
      <c r="HB4" s="171"/>
      <c r="HC4" s="171"/>
      <c r="HD4" s="171"/>
      <c r="HE4" s="171"/>
      <c r="HF4" s="171"/>
      <c r="HG4" s="171"/>
      <c r="HH4" s="171"/>
      <c r="HI4" s="171"/>
      <c r="HJ4" s="171"/>
      <c r="HK4" s="171"/>
      <c r="HL4" s="171"/>
      <c r="HM4" s="171"/>
      <c r="HN4" s="171"/>
      <c r="HO4" s="171"/>
      <c r="HP4" s="171"/>
      <c r="HQ4" s="171"/>
      <c r="HR4" s="171"/>
      <c r="HS4" s="171"/>
      <c r="HT4" s="171"/>
      <c r="HU4" s="171"/>
      <c r="HV4" s="171"/>
      <c r="HW4" s="171"/>
      <c r="HX4" s="171"/>
      <c r="HY4" s="171"/>
      <c r="HZ4" s="171"/>
      <c r="IA4" s="171"/>
      <c r="IB4" s="171"/>
      <c r="IC4" s="171"/>
      <c r="ID4" s="171"/>
      <c r="IE4" s="171"/>
      <c r="IF4" s="171"/>
      <c r="IG4" s="171"/>
      <c r="IH4" s="171"/>
      <c r="II4" s="171"/>
      <c r="IJ4" s="171"/>
      <c r="IK4" s="171"/>
      <c r="IL4" s="171"/>
      <c r="IM4" s="171"/>
      <c r="IN4" s="171"/>
      <c r="IO4" s="171"/>
      <c r="IP4" s="171"/>
      <c r="IQ4" s="171"/>
      <c r="IR4" s="171"/>
      <c r="IS4" s="171"/>
      <c r="IT4" s="171"/>
      <c r="IU4" s="171"/>
      <c r="IV4" s="171"/>
      <c r="IW4" s="171"/>
      <c r="IX4" s="171"/>
      <c r="IY4" s="171"/>
      <c r="IZ4" s="171"/>
      <c r="JA4" s="171"/>
      <c r="JB4" s="171"/>
      <c r="JC4" s="171"/>
      <c r="JD4" s="171"/>
      <c r="JE4" s="171"/>
      <c r="JF4" s="171"/>
      <c r="JG4" s="171"/>
      <c r="JH4" s="171"/>
      <c r="JI4" s="171"/>
      <c r="JJ4" s="171"/>
      <c r="JK4" s="171"/>
      <c r="JL4" s="171"/>
      <c r="JM4" s="171"/>
      <c r="JN4" s="171"/>
      <c r="JO4" s="171"/>
      <c r="JP4" s="171"/>
      <c r="JQ4" s="171"/>
      <c r="JR4" s="171"/>
      <c r="JS4" s="171"/>
    </row>
    <row r="5" spans="1:279" s="172" customFormat="1" ht="52.5" customHeight="1" x14ac:dyDescent="0.3">
      <c r="A5" s="445" t="s">
        <v>1</v>
      </c>
      <c r="B5" s="446"/>
      <c r="C5" s="447"/>
      <c r="D5" s="456" t="str">
        <f>'Mapa Final'!D5</f>
        <v>Definir metodología procedimental para la formulación del Plan de acción de la Oficina Judicial que contribuya al cumplimiento de las metas establecidas y a la mejora continua del Sistema de Gestión de Calidad</v>
      </c>
      <c r="E5" s="457"/>
      <c r="F5" s="457"/>
      <c r="G5" s="457"/>
      <c r="H5" s="457"/>
      <c r="I5" s="457"/>
      <c r="J5" s="457"/>
      <c r="K5" s="457"/>
      <c r="L5" s="457"/>
      <c r="M5" s="457"/>
      <c r="N5" s="458"/>
      <c r="O5" s="1"/>
      <c r="P5" s="1"/>
      <c r="Q5" s="1"/>
      <c r="R5" s="1"/>
      <c r="S5" s="1"/>
      <c r="T5" s="1"/>
      <c r="U5" s="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c r="EA5" s="171"/>
      <c r="EB5" s="171"/>
      <c r="EC5" s="171"/>
      <c r="ED5" s="171"/>
      <c r="EE5" s="171"/>
      <c r="EF5" s="171"/>
      <c r="EG5" s="171"/>
      <c r="EH5" s="171"/>
      <c r="EI5" s="171"/>
      <c r="EJ5" s="171"/>
      <c r="EK5" s="171"/>
      <c r="EL5" s="171"/>
      <c r="EM5" s="171"/>
      <c r="EN5" s="171"/>
      <c r="EO5" s="171"/>
      <c r="EP5" s="171"/>
      <c r="EQ5" s="171"/>
      <c r="ER5" s="171"/>
      <c r="ES5" s="171"/>
      <c r="ET5" s="171"/>
      <c r="EU5" s="171"/>
      <c r="EV5" s="171"/>
      <c r="EW5" s="171"/>
      <c r="EX5" s="171"/>
      <c r="EY5" s="171"/>
      <c r="EZ5" s="171"/>
      <c r="FA5" s="171"/>
      <c r="FB5" s="171"/>
      <c r="FC5" s="171"/>
      <c r="FD5" s="171"/>
      <c r="FE5" s="171"/>
      <c r="FF5" s="171"/>
      <c r="FG5" s="171"/>
      <c r="FH5" s="171"/>
      <c r="FI5" s="171"/>
      <c r="FJ5" s="171"/>
      <c r="FK5" s="171"/>
      <c r="FL5" s="171"/>
      <c r="FM5" s="171"/>
      <c r="FN5" s="171"/>
      <c r="FO5" s="171"/>
      <c r="FP5" s="171"/>
      <c r="FQ5" s="171"/>
      <c r="FR5" s="171"/>
      <c r="FS5" s="171"/>
      <c r="FT5" s="171"/>
      <c r="FU5" s="171"/>
      <c r="FV5" s="171"/>
      <c r="FW5" s="171"/>
      <c r="FX5" s="171"/>
      <c r="FY5" s="171"/>
      <c r="FZ5" s="171"/>
      <c r="GA5" s="171"/>
      <c r="GB5" s="171"/>
      <c r="GC5" s="171"/>
      <c r="GD5" s="171"/>
      <c r="GE5" s="171"/>
      <c r="GF5" s="171"/>
      <c r="GG5" s="171"/>
      <c r="GH5" s="171"/>
      <c r="GI5" s="171"/>
      <c r="GJ5" s="171"/>
      <c r="GK5" s="171"/>
      <c r="GL5" s="171"/>
      <c r="GM5" s="171"/>
      <c r="GN5" s="171"/>
      <c r="GO5" s="171"/>
      <c r="GP5" s="171"/>
      <c r="GQ5" s="171"/>
      <c r="GR5" s="171"/>
      <c r="GS5" s="171"/>
      <c r="GT5" s="171"/>
      <c r="GU5" s="171"/>
      <c r="GV5" s="171"/>
      <c r="GW5" s="171"/>
      <c r="GX5" s="171"/>
      <c r="GY5" s="171"/>
      <c r="GZ5" s="171"/>
      <c r="HA5" s="171"/>
      <c r="HB5" s="171"/>
      <c r="HC5" s="171"/>
      <c r="HD5" s="171"/>
      <c r="HE5" s="171"/>
      <c r="HF5" s="171"/>
      <c r="HG5" s="171"/>
      <c r="HH5" s="171"/>
      <c r="HI5" s="171"/>
      <c r="HJ5" s="171"/>
      <c r="HK5" s="171"/>
      <c r="HL5" s="171"/>
      <c r="HM5" s="171"/>
      <c r="HN5" s="171"/>
      <c r="HO5" s="171"/>
      <c r="HP5" s="171"/>
      <c r="HQ5" s="171"/>
      <c r="HR5" s="171"/>
      <c r="HS5" s="171"/>
      <c r="HT5" s="171"/>
      <c r="HU5" s="171"/>
      <c r="HV5" s="171"/>
      <c r="HW5" s="171"/>
      <c r="HX5" s="171"/>
      <c r="HY5" s="171"/>
      <c r="HZ5" s="171"/>
      <c r="IA5" s="171"/>
      <c r="IB5" s="171"/>
      <c r="IC5" s="171"/>
      <c r="ID5" s="171"/>
      <c r="IE5" s="171"/>
      <c r="IF5" s="171"/>
      <c r="IG5" s="171"/>
      <c r="IH5" s="171"/>
      <c r="II5" s="171"/>
      <c r="IJ5" s="171"/>
      <c r="IK5" s="171"/>
      <c r="IL5" s="171"/>
      <c r="IM5" s="171"/>
      <c r="IN5" s="171"/>
      <c r="IO5" s="171"/>
      <c r="IP5" s="171"/>
      <c r="IQ5" s="171"/>
      <c r="IR5" s="171"/>
      <c r="IS5" s="171"/>
      <c r="IT5" s="171"/>
      <c r="IU5" s="171"/>
      <c r="IV5" s="171"/>
      <c r="IW5" s="171"/>
      <c r="IX5" s="171"/>
      <c r="IY5" s="171"/>
      <c r="IZ5" s="171"/>
      <c r="JA5" s="171"/>
      <c r="JB5" s="171"/>
      <c r="JC5" s="171"/>
      <c r="JD5" s="171"/>
      <c r="JE5" s="171"/>
      <c r="JF5" s="171"/>
      <c r="JG5" s="171"/>
      <c r="JH5" s="171"/>
      <c r="JI5" s="171"/>
      <c r="JJ5" s="171"/>
      <c r="JK5" s="171"/>
      <c r="JL5" s="171"/>
      <c r="JM5" s="171"/>
      <c r="JN5" s="171"/>
      <c r="JO5" s="171"/>
      <c r="JP5" s="171"/>
      <c r="JQ5" s="171"/>
      <c r="JR5" s="171"/>
      <c r="JS5" s="171"/>
    </row>
    <row r="6" spans="1:279" s="172" customFormat="1" ht="32.25" customHeight="1" thickBot="1" x14ac:dyDescent="0.35">
      <c r="A6" s="445" t="s">
        <v>2</v>
      </c>
      <c r="B6" s="446"/>
      <c r="C6" s="447"/>
      <c r="D6" s="456" t="str">
        <f>'Mapa Final'!D6</f>
        <v>Oficina Judicial de Manizales</v>
      </c>
      <c r="E6" s="457"/>
      <c r="F6" s="457"/>
      <c r="G6" s="457"/>
      <c r="H6" s="457"/>
      <c r="I6" s="457"/>
      <c r="J6" s="457"/>
      <c r="K6" s="457"/>
      <c r="L6" s="457"/>
      <c r="M6" s="457"/>
      <c r="N6" s="458"/>
      <c r="O6" s="1"/>
      <c r="P6" s="1"/>
      <c r="Q6" s="1"/>
      <c r="R6" s="1"/>
      <c r="S6" s="1"/>
      <c r="T6" s="1"/>
      <c r="U6" s="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DK6" s="171"/>
      <c r="DL6" s="171"/>
      <c r="DM6" s="171"/>
      <c r="DN6" s="171"/>
      <c r="DO6" s="171"/>
      <c r="DP6" s="171"/>
      <c r="DQ6" s="171"/>
      <c r="DR6" s="171"/>
      <c r="DS6" s="171"/>
      <c r="DT6" s="171"/>
      <c r="DU6" s="171"/>
      <c r="DV6" s="171"/>
      <c r="DW6" s="171"/>
      <c r="DX6" s="171"/>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1"/>
      <c r="FH6" s="171"/>
      <c r="FI6" s="171"/>
      <c r="FJ6" s="171"/>
      <c r="FK6" s="171"/>
      <c r="FL6" s="171"/>
      <c r="FM6" s="171"/>
      <c r="FN6" s="171"/>
      <c r="FO6" s="171"/>
      <c r="FP6" s="171"/>
      <c r="FQ6" s="171"/>
      <c r="FR6" s="171"/>
      <c r="FS6" s="171"/>
      <c r="FT6" s="171"/>
      <c r="FU6" s="171"/>
      <c r="FV6" s="171"/>
      <c r="FW6" s="171"/>
      <c r="FX6" s="171"/>
      <c r="FY6" s="171"/>
      <c r="FZ6" s="171"/>
      <c r="GA6" s="171"/>
      <c r="GB6" s="171"/>
      <c r="GC6" s="171"/>
      <c r="GD6" s="171"/>
      <c r="GE6" s="171"/>
      <c r="GF6" s="171"/>
      <c r="GG6" s="171"/>
      <c r="GH6" s="171"/>
      <c r="GI6" s="171"/>
      <c r="GJ6" s="171"/>
      <c r="GK6" s="171"/>
      <c r="GL6" s="171"/>
      <c r="GM6" s="171"/>
      <c r="GN6" s="171"/>
      <c r="GO6" s="171"/>
      <c r="GP6" s="171"/>
      <c r="GQ6" s="171"/>
      <c r="GR6" s="171"/>
      <c r="GS6" s="171"/>
      <c r="GT6" s="171"/>
      <c r="GU6" s="171"/>
      <c r="GV6" s="171"/>
      <c r="GW6" s="171"/>
      <c r="GX6" s="171"/>
      <c r="GY6" s="171"/>
      <c r="GZ6" s="171"/>
      <c r="HA6" s="171"/>
      <c r="HB6" s="171"/>
      <c r="HC6" s="171"/>
      <c r="HD6" s="171"/>
      <c r="HE6" s="171"/>
      <c r="HF6" s="171"/>
      <c r="HG6" s="171"/>
      <c r="HH6" s="171"/>
      <c r="HI6" s="171"/>
      <c r="HJ6" s="171"/>
      <c r="HK6" s="171"/>
      <c r="HL6" s="171"/>
      <c r="HM6" s="171"/>
      <c r="HN6" s="171"/>
      <c r="HO6" s="171"/>
      <c r="HP6" s="171"/>
      <c r="HQ6" s="171"/>
      <c r="HR6" s="171"/>
      <c r="HS6" s="171"/>
      <c r="HT6" s="171"/>
      <c r="HU6" s="171"/>
      <c r="HV6" s="171"/>
      <c r="HW6" s="171"/>
      <c r="HX6" s="171"/>
      <c r="HY6" s="171"/>
      <c r="HZ6" s="171"/>
      <c r="IA6" s="171"/>
      <c r="IB6" s="171"/>
      <c r="IC6" s="171"/>
      <c r="ID6" s="171"/>
      <c r="IE6" s="171"/>
      <c r="IF6" s="171"/>
      <c r="IG6" s="171"/>
      <c r="IH6" s="171"/>
      <c r="II6" s="171"/>
      <c r="IJ6" s="171"/>
      <c r="IK6" s="171"/>
      <c r="IL6" s="171"/>
      <c r="IM6" s="171"/>
      <c r="IN6" s="171"/>
      <c r="IO6" s="171"/>
      <c r="IP6" s="171"/>
      <c r="IQ6" s="171"/>
      <c r="IR6" s="171"/>
      <c r="IS6" s="171"/>
      <c r="IT6" s="171"/>
      <c r="IU6" s="171"/>
      <c r="IV6" s="171"/>
      <c r="IW6" s="171"/>
      <c r="IX6" s="171"/>
      <c r="IY6" s="171"/>
      <c r="IZ6" s="171"/>
      <c r="JA6" s="171"/>
      <c r="JB6" s="171"/>
      <c r="JC6" s="171"/>
      <c r="JD6" s="171"/>
      <c r="JE6" s="171"/>
      <c r="JF6" s="171"/>
      <c r="JG6" s="171"/>
      <c r="JH6" s="171"/>
      <c r="JI6" s="171"/>
      <c r="JJ6" s="171"/>
      <c r="JK6" s="171"/>
      <c r="JL6" s="171"/>
      <c r="JM6" s="171"/>
      <c r="JN6" s="171"/>
      <c r="JO6" s="171"/>
      <c r="JP6" s="171"/>
      <c r="JQ6" s="171"/>
      <c r="JR6" s="171"/>
      <c r="JS6" s="171"/>
    </row>
    <row r="7" spans="1:279" s="175" customFormat="1" ht="38.25" customHeight="1" thickTop="1" thickBot="1" x14ac:dyDescent="0.3">
      <c r="A7" s="538" t="s">
        <v>359</v>
      </c>
      <c r="B7" s="539"/>
      <c r="C7" s="539"/>
      <c r="D7" s="539"/>
      <c r="E7" s="539"/>
      <c r="F7" s="540"/>
      <c r="G7" s="173"/>
      <c r="H7" s="541" t="s">
        <v>360</v>
      </c>
      <c r="I7" s="541"/>
      <c r="J7" s="541"/>
      <c r="K7" s="541" t="s">
        <v>361</v>
      </c>
      <c r="L7" s="541"/>
      <c r="M7" s="541"/>
      <c r="N7" s="542" t="s">
        <v>290</v>
      </c>
      <c r="O7" s="547" t="s">
        <v>362</v>
      </c>
      <c r="P7" s="549" t="s">
        <v>363</v>
      </c>
      <c r="Q7" s="552"/>
      <c r="R7" s="550"/>
      <c r="S7" s="549" t="s">
        <v>364</v>
      </c>
      <c r="T7" s="550"/>
      <c r="U7" s="551" t="s">
        <v>379</v>
      </c>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c r="FU7" s="174"/>
    </row>
    <row r="8" spans="1:279" s="183" customFormat="1" ht="81" customHeight="1" thickTop="1" thickBot="1" x14ac:dyDescent="0.3">
      <c r="A8" s="176" t="s">
        <v>204</v>
      </c>
      <c r="B8" s="176" t="s">
        <v>380</v>
      </c>
      <c r="C8" s="177" t="s">
        <v>8</v>
      </c>
      <c r="D8" s="178" t="s">
        <v>366</v>
      </c>
      <c r="E8" s="192" t="s">
        <v>10</v>
      </c>
      <c r="F8" s="192" t="s">
        <v>11</v>
      </c>
      <c r="G8" s="192" t="s">
        <v>12</v>
      </c>
      <c r="H8" s="180" t="s">
        <v>367</v>
      </c>
      <c r="I8" s="180" t="s">
        <v>38</v>
      </c>
      <c r="J8" s="180" t="s">
        <v>368</v>
      </c>
      <c r="K8" s="180" t="s">
        <v>367</v>
      </c>
      <c r="L8" s="180" t="s">
        <v>369</v>
      </c>
      <c r="M8" s="180" t="s">
        <v>368</v>
      </c>
      <c r="N8" s="542"/>
      <c r="O8" s="548"/>
      <c r="P8" s="181" t="s">
        <v>370</v>
      </c>
      <c r="Q8" s="181" t="s">
        <v>371</v>
      </c>
      <c r="R8" s="181" t="s">
        <v>402</v>
      </c>
      <c r="S8" s="181" t="s">
        <v>372</v>
      </c>
      <c r="T8" s="181" t="s">
        <v>373</v>
      </c>
      <c r="U8" s="551"/>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row>
    <row r="9" spans="1:279" s="184" customFormat="1" ht="10.5" customHeight="1" thickTop="1" thickBot="1" x14ac:dyDescent="0.3">
      <c r="A9" s="553"/>
      <c r="B9" s="554"/>
      <c r="C9" s="554"/>
      <c r="D9" s="554"/>
      <c r="E9" s="554"/>
      <c r="F9" s="554"/>
      <c r="G9" s="554"/>
      <c r="H9" s="554"/>
      <c r="I9" s="554"/>
      <c r="J9" s="554"/>
      <c r="K9" s="554"/>
      <c r="L9" s="554"/>
      <c r="M9" s="554"/>
      <c r="N9" s="554"/>
      <c r="U9" s="185"/>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row>
    <row r="10" spans="1:279" s="187" customFormat="1" ht="15" customHeight="1" x14ac:dyDescent="0.2">
      <c r="A10" s="555">
        <f>'Mapa Final'!A10</f>
        <v>1</v>
      </c>
      <c r="B10" s="558" t="str">
        <f>'Mapa Final'!B10</f>
        <v>Incumplimiento de los objetivos propuestos en los planes de acción y de los pilares estrategicos del PSD</v>
      </c>
      <c r="C10" s="558" t="str">
        <f>'Mapa Final'!C10</f>
        <v>Incumplimiento de las metas establecidas</v>
      </c>
      <c r="D10" s="558" t="str">
        <f>'Mapa Final'!D10</f>
        <v>Inadecuada formulación del Plan de Acción</v>
      </c>
      <c r="E10" s="561" t="str">
        <f>'Mapa Final'!E10</f>
        <v xml:space="preserve"> Retrasos en el seguimiento trimestral de los planes de acción y/o en la ejecución de las actividades del plan de acción</v>
      </c>
      <c r="F10" s="561" t="str">
        <f>'Mapa Final'!F10</f>
        <v>POSIBILIDAD DE + IMPACTO+ DEBIDO A +CAUSA RAIZ)
Posibilidad de incumplimiento de las metas establecidas debido a retrasos en el seguimiento trimestral de los planes de acción y/o en la ejecución de las actividades del plan de acción</v>
      </c>
      <c r="G10" s="561" t="str">
        <f>'Mapa Final'!G10</f>
        <v>Ejecución y Administración de Procesos</v>
      </c>
      <c r="H10" s="564" t="str">
        <f>'Mapa Final'!I10</f>
        <v>Baja</v>
      </c>
      <c r="I10" s="567" t="str">
        <f>'Mapa Final'!L10</f>
        <v>Moderado</v>
      </c>
      <c r="J10" s="576" t="str">
        <f>'Mapa Final'!N10</f>
        <v>Moderado</v>
      </c>
      <c r="K10" s="573" t="str">
        <f>'Mapa Final'!AA10</f>
        <v>Baja</v>
      </c>
      <c r="L10" s="573" t="str">
        <f>'Mapa Final'!AE10</f>
        <v>Moderado</v>
      </c>
      <c r="M10" s="570" t="str">
        <f>'Mapa Final'!AG10</f>
        <v>Moderado</v>
      </c>
      <c r="N10" s="573" t="str">
        <f>'Mapa Final'!AH10</f>
        <v>Reducir (Mitigar)</v>
      </c>
      <c r="O10" s="582" t="s">
        <v>597</v>
      </c>
      <c r="P10" s="579"/>
      <c r="Q10" s="582" t="s">
        <v>179</v>
      </c>
      <c r="R10" s="593"/>
      <c r="S10" s="588">
        <v>44986</v>
      </c>
      <c r="T10" s="588">
        <v>45291</v>
      </c>
      <c r="U10" s="582" t="s">
        <v>611</v>
      </c>
      <c r="V10" s="599" t="s">
        <v>609</v>
      </c>
      <c r="W10" s="596" t="s">
        <v>591</v>
      </c>
      <c r="X10" s="596" t="s">
        <v>590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7" customFormat="1" ht="13.5" customHeight="1" x14ac:dyDescent="0.2">
      <c r="A11" s="556"/>
      <c r="B11" s="559"/>
      <c r="C11" s="559"/>
      <c r="D11" s="559"/>
      <c r="E11" s="562"/>
      <c r="F11" s="562"/>
      <c r="G11" s="562"/>
      <c r="H11" s="565"/>
      <c r="I11" s="568"/>
      <c r="J11" s="577"/>
      <c r="K11" s="574"/>
      <c r="L11" s="574"/>
      <c r="M11" s="571"/>
      <c r="N11" s="574"/>
      <c r="O11" s="583"/>
      <c r="P11" s="580"/>
      <c r="Q11" s="583"/>
      <c r="R11" s="580"/>
      <c r="S11" s="589"/>
      <c r="T11" s="589"/>
      <c r="U11" s="583"/>
      <c r="V11" s="600"/>
      <c r="W11" s="597"/>
      <c r="X11" s="59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7" customFormat="1" ht="13.5" customHeight="1" x14ac:dyDescent="0.2">
      <c r="A12" s="556"/>
      <c r="B12" s="559"/>
      <c r="C12" s="559"/>
      <c r="D12" s="559"/>
      <c r="E12" s="562"/>
      <c r="F12" s="562"/>
      <c r="G12" s="562"/>
      <c r="H12" s="565"/>
      <c r="I12" s="568"/>
      <c r="J12" s="577"/>
      <c r="K12" s="574"/>
      <c r="L12" s="574"/>
      <c r="M12" s="571"/>
      <c r="N12" s="574"/>
      <c r="O12" s="583"/>
      <c r="P12" s="580"/>
      <c r="Q12" s="583"/>
      <c r="R12" s="580"/>
      <c r="S12" s="589"/>
      <c r="T12" s="589"/>
      <c r="U12" s="583"/>
      <c r="V12" s="600"/>
      <c r="W12" s="597"/>
      <c r="X12" s="59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7" customFormat="1" ht="13.5" customHeight="1" x14ac:dyDescent="0.2">
      <c r="A13" s="556"/>
      <c r="B13" s="559"/>
      <c r="C13" s="559"/>
      <c r="D13" s="559"/>
      <c r="E13" s="562"/>
      <c r="F13" s="562"/>
      <c r="G13" s="562"/>
      <c r="H13" s="565"/>
      <c r="I13" s="568"/>
      <c r="J13" s="577"/>
      <c r="K13" s="574"/>
      <c r="L13" s="574"/>
      <c r="M13" s="571"/>
      <c r="N13" s="574"/>
      <c r="O13" s="583"/>
      <c r="P13" s="580"/>
      <c r="Q13" s="583"/>
      <c r="R13" s="580"/>
      <c r="S13" s="589"/>
      <c r="T13" s="589"/>
      <c r="U13" s="583"/>
      <c r="V13" s="600"/>
      <c r="W13" s="597"/>
      <c r="X13" s="59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7" customFormat="1" ht="238.5" customHeight="1" thickBot="1" x14ac:dyDescent="0.25">
      <c r="A14" s="557"/>
      <c r="B14" s="560"/>
      <c r="C14" s="560"/>
      <c r="D14" s="560"/>
      <c r="E14" s="563"/>
      <c r="F14" s="563"/>
      <c r="G14" s="563"/>
      <c r="H14" s="566"/>
      <c r="I14" s="569"/>
      <c r="J14" s="578"/>
      <c r="K14" s="575"/>
      <c r="L14" s="575"/>
      <c r="M14" s="572"/>
      <c r="N14" s="575"/>
      <c r="O14" s="584"/>
      <c r="P14" s="581"/>
      <c r="Q14" s="584"/>
      <c r="R14" s="594"/>
      <c r="S14" s="590"/>
      <c r="T14" s="590"/>
      <c r="U14" s="584"/>
      <c r="V14" s="601"/>
      <c r="W14" s="598"/>
      <c r="X14" s="59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7" customFormat="1" ht="15" customHeight="1" x14ac:dyDescent="0.2">
      <c r="A15" s="555">
        <f>'Mapa Final'!A16</f>
        <v>2</v>
      </c>
      <c r="B15" s="558" t="str">
        <f>'Mapa Final'!B16</f>
        <v>Recibir dádivas o beneficios para alterar los planes de acción establecidos</v>
      </c>
      <c r="C15" s="558" t="str">
        <f>'Mapa Final'!C16</f>
        <v>Reputacional (Corrupción)</v>
      </c>
      <c r="D15" s="558" t="str">
        <f>'Mapa Final'!D16</f>
        <v>Insuficientes programas de capacitación para la toma de conciencia debido al desconocimiento de la ley antisoborno (ISO 37001:2016), Plan Anticorrupción y  de los  valores y principios propios de la entidad.</v>
      </c>
      <c r="E15" s="561" t="str">
        <f>'Mapa Final'!E16</f>
        <v xml:space="preserve">Carencia en transparencia, etica y valores . </v>
      </c>
      <c r="F15" s="561" t="str">
        <f>'Mapa Final'!F16</f>
        <v xml:space="preserve">Posibilidad de actos indebidos de  los servidores judiciales debido a  la carencia en transparencia, etica y valores </v>
      </c>
      <c r="G15" s="561" t="str">
        <f>'Mapa Final'!G16</f>
        <v>Fraude Interno</v>
      </c>
      <c r="H15" s="564" t="str">
        <f>'Mapa Final'!I16</f>
        <v>Baja</v>
      </c>
      <c r="I15" s="567" t="str">
        <f>'Mapa Final'!L16</f>
        <v>Mayor</v>
      </c>
      <c r="J15" s="576" t="str">
        <f>'Mapa Final'!N16</f>
        <v>Alto</v>
      </c>
      <c r="K15" s="573" t="str">
        <f>'Mapa Final'!AA16</f>
        <v>Baja</v>
      </c>
      <c r="L15" s="573" t="str">
        <f>'Mapa Final'!AE16</f>
        <v>Mayor</v>
      </c>
      <c r="M15" s="570" t="str">
        <f>'Mapa Final'!AG16</f>
        <v>Alto</v>
      </c>
      <c r="N15" s="573" t="str">
        <f>'Mapa Final'!AH16</f>
        <v>Reducir (Compartir)</v>
      </c>
      <c r="O15" s="585" t="s">
        <v>592</v>
      </c>
      <c r="P15" s="579"/>
      <c r="Q15" s="582" t="s">
        <v>179</v>
      </c>
      <c r="R15" s="595"/>
      <c r="S15" s="588">
        <v>44927</v>
      </c>
      <c r="T15" s="588">
        <v>45291</v>
      </c>
      <c r="U15" s="582" t="s">
        <v>614</v>
      </c>
      <c r="V15" s="599" t="s">
        <v>612</v>
      </c>
      <c r="W15" s="596" t="s">
        <v>591</v>
      </c>
      <c r="X15" s="596" t="s">
        <v>590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7" customFormat="1" ht="13.5" customHeight="1" x14ac:dyDescent="0.2">
      <c r="A16" s="556"/>
      <c r="B16" s="559"/>
      <c r="C16" s="559"/>
      <c r="D16" s="559"/>
      <c r="E16" s="562"/>
      <c r="F16" s="562"/>
      <c r="G16" s="562"/>
      <c r="H16" s="565"/>
      <c r="I16" s="568"/>
      <c r="J16" s="577"/>
      <c r="K16" s="574"/>
      <c r="L16" s="574"/>
      <c r="M16" s="571"/>
      <c r="N16" s="574"/>
      <c r="O16" s="586"/>
      <c r="P16" s="580"/>
      <c r="Q16" s="583"/>
      <c r="R16" s="595"/>
      <c r="S16" s="591"/>
      <c r="T16" s="589"/>
      <c r="U16" s="583"/>
      <c r="V16" s="600"/>
      <c r="W16" s="597"/>
      <c r="X16" s="59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7" customFormat="1" ht="13.5" customHeight="1" x14ac:dyDescent="0.2">
      <c r="A17" s="556"/>
      <c r="B17" s="559"/>
      <c r="C17" s="559"/>
      <c r="D17" s="559"/>
      <c r="E17" s="562"/>
      <c r="F17" s="562"/>
      <c r="G17" s="562"/>
      <c r="H17" s="565"/>
      <c r="I17" s="568"/>
      <c r="J17" s="577"/>
      <c r="K17" s="574"/>
      <c r="L17" s="574"/>
      <c r="M17" s="571"/>
      <c r="N17" s="574"/>
      <c r="O17" s="586"/>
      <c r="P17" s="580"/>
      <c r="Q17" s="583"/>
      <c r="R17" s="595"/>
      <c r="S17" s="591"/>
      <c r="T17" s="589"/>
      <c r="U17" s="583"/>
      <c r="V17" s="600"/>
      <c r="W17" s="597"/>
      <c r="X17" s="59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7" customFormat="1" ht="13.5" customHeight="1" x14ac:dyDescent="0.2">
      <c r="A18" s="556"/>
      <c r="B18" s="559"/>
      <c r="C18" s="559"/>
      <c r="D18" s="559"/>
      <c r="E18" s="562"/>
      <c r="F18" s="562"/>
      <c r="G18" s="562"/>
      <c r="H18" s="565"/>
      <c r="I18" s="568"/>
      <c r="J18" s="577"/>
      <c r="K18" s="574"/>
      <c r="L18" s="574"/>
      <c r="M18" s="571"/>
      <c r="N18" s="574"/>
      <c r="O18" s="586"/>
      <c r="P18" s="580"/>
      <c r="Q18" s="583"/>
      <c r="R18" s="595"/>
      <c r="S18" s="591"/>
      <c r="T18" s="589"/>
      <c r="U18" s="583"/>
      <c r="V18" s="600"/>
      <c r="W18" s="597"/>
      <c r="X18" s="59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7" customFormat="1" ht="255.75" customHeight="1" thickBot="1" x14ac:dyDescent="0.25">
      <c r="A19" s="557"/>
      <c r="B19" s="560"/>
      <c r="C19" s="560"/>
      <c r="D19" s="560"/>
      <c r="E19" s="563"/>
      <c r="F19" s="563"/>
      <c r="G19" s="563"/>
      <c r="H19" s="566"/>
      <c r="I19" s="569"/>
      <c r="J19" s="578"/>
      <c r="K19" s="575"/>
      <c r="L19" s="575"/>
      <c r="M19" s="572"/>
      <c r="N19" s="575"/>
      <c r="O19" s="587"/>
      <c r="P19" s="581"/>
      <c r="Q19" s="584"/>
      <c r="R19" s="595"/>
      <c r="S19" s="592"/>
      <c r="T19" s="590"/>
      <c r="U19" s="584"/>
      <c r="V19" s="601"/>
      <c r="W19" s="598"/>
      <c r="X19" s="59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x14ac:dyDescent="0.25">
      <c r="A20" s="555">
        <f>'Mapa Final'!A21</f>
        <v>3</v>
      </c>
      <c r="B20" s="558" t="str">
        <f>'Mapa Final'!B21</f>
        <v>Inaplicabilidad de la normavidad ambiental vigente</v>
      </c>
      <c r="C20" s="558" t="str">
        <f>'Mapa Final'!C21</f>
        <v>Afectación Ambiental</v>
      </c>
      <c r="D20" s="558" t="str">
        <f>'Mapa Final'!D21</f>
        <v>Falta de apropiación del Plan de Gestión Ambiental que aplica para la Rama Judicial Acuerdo PSAA14-10160</v>
      </c>
      <c r="E20" s="561" t="str">
        <f>'Mapa Final'!E21</f>
        <v>Desconocimiento de los lineamientos ambientales y normatividad vigente ambiental</v>
      </c>
      <c r="F20" s="561" t="str">
        <f>'Mapa Final'!F21</f>
        <v>Posibilidad de afectación ambiental debido al desconocimiento de las lineamientos ambientales y normatividad vigente ambiental</v>
      </c>
      <c r="G20" s="561" t="str">
        <f>'Mapa Final'!G21</f>
        <v>Eventos Ambientales Internos</v>
      </c>
      <c r="H20" s="564" t="str">
        <f>'Mapa Final'!I21</f>
        <v>Baja</v>
      </c>
      <c r="I20" s="567" t="str">
        <f>'Mapa Final'!L21</f>
        <v>Moderado</v>
      </c>
      <c r="J20" s="576" t="str">
        <f>'Mapa Final'!N21</f>
        <v>Moderado</v>
      </c>
      <c r="K20" s="573" t="str">
        <f>'Mapa Final'!AA21</f>
        <v>Baja</v>
      </c>
      <c r="L20" s="573" t="str">
        <f>'Mapa Final'!AE21</f>
        <v>Moderado</v>
      </c>
      <c r="M20" s="570" t="str">
        <f>'Mapa Final'!AG21</f>
        <v>Moderado</v>
      </c>
      <c r="N20" s="573" t="str">
        <f>'Mapa Final'!AH21</f>
        <v>Evitar</v>
      </c>
      <c r="O20" s="585" t="s">
        <v>593</v>
      </c>
      <c r="P20" s="579"/>
      <c r="Q20" s="582" t="s">
        <v>179</v>
      </c>
      <c r="R20" s="414"/>
      <c r="S20" s="588">
        <v>44927</v>
      </c>
      <c r="T20" s="588">
        <v>45291</v>
      </c>
      <c r="U20" s="582" t="s">
        <v>614</v>
      </c>
      <c r="V20" s="599" t="s">
        <v>612</v>
      </c>
      <c r="W20" s="596" t="s">
        <v>591</v>
      </c>
      <c r="X20" s="596" t="s">
        <v>590</v>
      </c>
    </row>
    <row r="21" spans="1:177" x14ac:dyDescent="0.25">
      <c r="A21" s="556"/>
      <c r="B21" s="559"/>
      <c r="C21" s="559"/>
      <c r="D21" s="559"/>
      <c r="E21" s="562"/>
      <c r="F21" s="562"/>
      <c r="G21" s="562"/>
      <c r="H21" s="565"/>
      <c r="I21" s="568"/>
      <c r="J21" s="577"/>
      <c r="K21" s="574"/>
      <c r="L21" s="574"/>
      <c r="M21" s="571"/>
      <c r="N21" s="574"/>
      <c r="O21" s="586"/>
      <c r="P21" s="580"/>
      <c r="Q21" s="583"/>
      <c r="R21" s="414"/>
      <c r="S21" s="591"/>
      <c r="T21" s="589"/>
      <c r="U21" s="583"/>
      <c r="V21" s="600"/>
      <c r="W21" s="597"/>
      <c r="X21" s="597"/>
    </row>
    <row r="22" spans="1:177" x14ac:dyDescent="0.25">
      <c r="A22" s="556"/>
      <c r="B22" s="559"/>
      <c r="C22" s="559"/>
      <c r="D22" s="559"/>
      <c r="E22" s="562"/>
      <c r="F22" s="562"/>
      <c r="G22" s="562"/>
      <c r="H22" s="565"/>
      <c r="I22" s="568"/>
      <c r="J22" s="577"/>
      <c r="K22" s="574"/>
      <c r="L22" s="574"/>
      <c r="M22" s="571"/>
      <c r="N22" s="574"/>
      <c r="O22" s="586"/>
      <c r="P22" s="580"/>
      <c r="Q22" s="583"/>
      <c r="R22" s="414"/>
      <c r="S22" s="591"/>
      <c r="T22" s="589"/>
      <c r="U22" s="583"/>
      <c r="V22" s="600"/>
      <c r="W22" s="597"/>
      <c r="X22" s="597"/>
    </row>
    <row r="23" spans="1:177" x14ac:dyDescent="0.25">
      <c r="A23" s="556"/>
      <c r="B23" s="559"/>
      <c r="C23" s="559"/>
      <c r="D23" s="559"/>
      <c r="E23" s="562"/>
      <c r="F23" s="562"/>
      <c r="G23" s="562"/>
      <c r="H23" s="565"/>
      <c r="I23" s="568"/>
      <c r="J23" s="577"/>
      <c r="K23" s="574"/>
      <c r="L23" s="574"/>
      <c r="M23" s="571"/>
      <c r="N23" s="574"/>
      <c r="O23" s="586"/>
      <c r="P23" s="580"/>
      <c r="Q23" s="583"/>
      <c r="R23" s="414"/>
      <c r="S23" s="591"/>
      <c r="T23" s="589"/>
      <c r="U23" s="583"/>
      <c r="V23" s="600"/>
      <c r="W23" s="597"/>
      <c r="X23" s="597"/>
    </row>
    <row r="24" spans="1:177" ht="307.5" customHeight="1" thickBot="1" x14ac:dyDescent="0.3">
      <c r="A24" s="557"/>
      <c r="B24" s="560"/>
      <c r="C24" s="560"/>
      <c r="D24" s="560"/>
      <c r="E24" s="563"/>
      <c r="F24" s="563"/>
      <c r="G24" s="563"/>
      <c r="H24" s="566"/>
      <c r="I24" s="569"/>
      <c r="J24" s="578"/>
      <c r="K24" s="575"/>
      <c r="L24" s="575"/>
      <c r="M24" s="572"/>
      <c r="N24" s="575"/>
      <c r="O24" s="587"/>
      <c r="P24" s="581"/>
      <c r="Q24" s="584"/>
      <c r="R24" s="414"/>
      <c r="S24" s="592"/>
      <c r="T24" s="590"/>
      <c r="U24" s="584"/>
      <c r="V24" s="601"/>
      <c r="W24" s="598"/>
      <c r="X24" s="598"/>
    </row>
    <row r="25" spans="1:177" ht="15" customHeight="1" x14ac:dyDescent="0.25">
      <c r="A25" s="555" t="e">
        <f>'Mapa Final'!#REF!</f>
        <v>#REF!</v>
      </c>
      <c r="B25" s="558" t="e">
        <f>'Mapa Final'!#REF!</f>
        <v>#REF!</v>
      </c>
      <c r="C25" s="558" t="e">
        <f>'Mapa Final'!#REF!</f>
        <v>#REF!</v>
      </c>
      <c r="D25" s="558" t="e">
        <f>'Mapa Final'!#REF!</f>
        <v>#REF!</v>
      </c>
      <c r="E25" s="561" t="e">
        <f>'Mapa Final'!#REF!</f>
        <v>#REF!</v>
      </c>
      <c r="F25" s="561" t="e">
        <f>'Mapa Final'!#REF!</f>
        <v>#REF!</v>
      </c>
      <c r="G25" s="561" t="e">
        <f>'Mapa Final'!#REF!</f>
        <v>#REF!</v>
      </c>
      <c r="H25" s="564" t="e">
        <f>'Mapa Final'!#REF!</f>
        <v>#REF!</v>
      </c>
      <c r="I25" s="567" t="e">
        <f>'Mapa Final'!#REF!</f>
        <v>#REF!</v>
      </c>
      <c r="J25" s="576" t="e">
        <f>'Mapa Final'!#REF!</f>
        <v>#REF!</v>
      </c>
      <c r="K25" s="573" t="e">
        <f>'Mapa Final'!#REF!</f>
        <v>#REF!</v>
      </c>
      <c r="L25" s="573" t="e">
        <f>'Mapa Final'!#REF!</f>
        <v>#REF!</v>
      </c>
      <c r="M25" s="570" t="e">
        <f>'Mapa Final'!#REF!</f>
        <v>#REF!</v>
      </c>
      <c r="N25" s="573" t="e">
        <f>'Mapa Final'!#REF!</f>
        <v>#REF!</v>
      </c>
      <c r="O25" s="579"/>
      <c r="P25" s="579"/>
      <c r="Q25" s="579"/>
      <c r="R25" s="579"/>
      <c r="S25" s="579"/>
      <c r="T25" s="579"/>
      <c r="U25" s="579"/>
    </row>
    <row r="26" spans="1:177" x14ac:dyDescent="0.25">
      <c r="A26" s="556"/>
      <c r="B26" s="559"/>
      <c r="C26" s="559"/>
      <c r="D26" s="559"/>
      <c r="E26" s="562"/>
      <c r="F26" s="562"/>
      <c r="G26" s="562"/>
      <c r="H26" s="565"/>
      <c r="I26" s="568"/>
      <c r="J26" s="577"/>
      <c r="K26" s="574"/>
      <c r="L26" s="574"/>
      <c r="M26" s="571"/>
      <c r="N26" s="574"/>
      <c r="O26" s="580"/>
      <c r="P26" s="580"/>
      <c r="Q26" s="580"/>
      <c r="R26" s="580"/>
      <c r="S26" s="580"/>
      <c r="T26" s="580"/>
      <c r="U26" s="580"/>
    </row>
    <row r="27" spans="1:177" x14ac:dyDescent="0.25">
      <c r="A27" s="556"/>
      <c r="B27" s="559"/>
      <c r="C27" s="559"/>
      <c r="D27" s="559"/>
      <c r="E27" s="562"/>
      <c r="F27" s="562"/>
      <c r="G27" s="562"/>
      <c r="H27" s="565"/>
      <c r="I27" s="568"/>
      <c r="J27" s="577"/>
      <c r="K27" s="574"/>
      <c r="L27" s="574"/>
      <c r="M27" s="571"/>
      <c r="N27" s="574"/>
      <c r="O27" s="580"/>
      <c r="P27" s="580"/>
      <c r="Q27" s="580"/>
      <c r="R27" s="580"/>
      <c r="S27" s="580"/>
      <c r="T27" s="580"/>
      <c r="U27" s="580"/>
    </row>
    <row r="28" spans="1:177" x14ac:dyDescent="0.25">
      <c r="A28" s="556"/>
      <c r="B28" s="559"/>
      <c r="C28" s="559"/>
      <c r="D28" s="559"/>
      <c r="E28" s="562"/>
      <c r="F28" s="562"/>
      <c r="G28" s="562"/>
      <c r="H28" s="565"/>
      <c r="I28" s="568"/>
      <c r="J28" s="577"/>
      <c r="K28" s="574"/>
      <c r="L28" s="574"/>
      <c r="M28" s="571"/>
      <c r="N28" s="574"/>
      <c r="O28" s="580"/>
      <c r="P28" s="580"/>
      <c r="Q28" s="580"/>
      <c r="R28" s="580"/>
      <c r="S28" s="580"/>
      <c r="T28" s="580"/>
      <c r="U28" s="580"/>
    </row>
    <row r="29" spans="1:177" ht="254.25" customHeight="1" thickBot="1" x14ac:dyDescent="0.3">
      <c r="A29" s="557"/>
      <c r="B29" s="560"/>
      <c r="C29" s="560"/>
      <c r="D29" s="560"/>
      <c r="E29" s="563"/>
      <c r="F29" s="563"/>
      <c r="G29" s="563"/>
      <c r="H29" s="566"/>
      <c r="I29" s="569"/>
      <c r="J29" s="578"/>
      <c r="K29" s="575"/>
      <c r="L29" s="575"/>
      <c r="M29" s="572"/>
      <c r="N29" s="575"/>
      <c r="O29" s="581"/>
      <c r="P29" s="581"/>
      <c r="Q29" s="581"/>
      <c r="R29" s="581"/>
      <c r="S29" s="581"/>
      <c r="T29" s="581"/>
      <c r="U29" s="581"/>
    </row>
    <row r="30" spans="1:177" ht="15" customHeight="1" x14ac:dyDescent="0.25">
      <c r="A30" s="555" t="e">
        <f>'Mapa Final'!#REF!</f>
        <v>#REF!</v>
      </c>
      <c r="B30" s="558" t="e">
        <f>'Mapa Final'!#REF!</f>
        <v>#REF!</v>
      </c>
      <c r="C30" s="558" t="e">
        <f>'Mapa Final'!#REF!</f>
        <v>#REF!</v>
      </c>
      <c r="D30" s="558" t="e">
        <f>'Mapa Final'!#REF!</f>
        <v>#REF!</v>
      </c>
      <c r="E30" s="561" t="e">
        <f>'Mapa Final'!#REF!</f>
        <v>#REF!</v>
      </c>
      <c r="F30" s="561" t="e">
        <f>'Mapa Final'!#REF!</f>
        <v>#REF!</v>
      </c>
      <c r="G30" s="561" t="e">
        <f>'Mapa Final'!#REF!</f>
        <v>#REF!</v>
      </c>
      <c r="H30" s="564" t="e">
        <f>'Mapa Final'!#REF!</f>
        <v>#REF!</v>
      </c>
      <c r="I30" s="567" t="e">
        <f>'Mapa Final'!#REF!</f>
        <v>#REF!</v>
      </c>
      <c r="J30" s="576" t="e">
        <f>'Mapa Final'!#REF!</f>
        <v>#REF!</v>
      </c>
      <c r="K30" s="573" t="e">
        <f>'Mapa Final'!#REF!</f>
        <v>#REF!</v>
      </c>
      <c r="L30" s="573" t="e">
        <f>'Mapa Final'!#REF!</f>
        <v>#REF!</v>
      </c>
      <c r="M30" s="570" t="e">
        <f>'Mapa Final'!#REF!</f>
        <v>#REF!</v>
      </c>
      <c r="N30" s="573" t="e">
        <f>'Mapa Final'!#REF!</f>
        <v>#REF!</v>
      </c>
      <c r="O30" s="579"/>
      <c r="P30" s="579"/>
      <c r="Q30" s="579"/>
      <c r="R30" s="579"/>
      <c r="S30" s="579"/>
      <c r="T30" s="579"/>
      <c r="U30" s="579"/>
    </row>
    <row r="31" spans="1:177" x14ac:dyDescent="0.25">
      <c r="A31" s="556"/>
      <c r="B31" s="559"/>
      <c r="C31" s="559"/>
      <c r="D31" s="559"/>
      <c r="E31" s="562"/>
      <c r="F31" s="562"/>
      <c r="G31" s="562"/>
      <c r="H31" s="565"/>
      <c r="I31" s="568"/>
      <c r="J31" s="577"/>
      <c r="K31" s="574"/>
      <c r="L31" s="574"/>
      <c r="M31" s="571"/>
      <c r="N31" s="574"/>
      <c r="O31" s="580"/>
      <c r="P31" s="580"/>
      <c r="Q31" s="580"/>
      <c r="R31" s="580"/>
      <c r="S31" s="580"/>
      <c r="T31" s="580"/>
      <c r="U31" s="580"/>
    </row>
    <row r="32" spans="1:177" x14ac:dyDescent="0.25">
      <c r="A32" s="556"/>
      <c r="B32" s="559"/>
      <c r="C32" s="559"/>
      <c r="D32" s="559"/>
      <c r="E32" s="562"/>
      <c r="F32" s="562"/>
      <c r="G32" s="562"/>
      <c r="H32" s="565"/>
      <c r="I32" s="568"/>
      <c r="J32" s="577"/>
      <c r="K32" s="574"/>
      <c r="L32" s="574"/>
      <c r="M32" s="571"/>
      <c r="N32" s="574"/>
      <c r="O32" s="580"/>
      <c r="P32" s="580"/>
      <c r="Q32" s="580"/>
      <c r="R32" s="580"/>
      <c r="S32" s="580"/>
      <c r="T32" s="580"/>
      <c r="U32" s="580"/>
    </row>
    <row r="33" spans="1:21" x14ac:dyDescent="0.25">
      <c r="A33" s="556"/>
      <c r="B33" s="559"/>
      <c r="C33" s="559"/>
      <c r="D33" s="559"/>
      <c r="E33" s="562"/>
      <c r="F33" s="562"/>
      <c r="G33" s="562"/>
      <c r="H33" s="565"/>
      <c r="I33" s="568"/>
      <c r="J33" s="577"/>
      <c r="K33" s="574"/>
      <c r="L33" s="574"/>
      <c r="M33" s="571"/>
      <c r="N33" s="574"/>
      <c r="O33" s="580"/>
      <c r="P33" s="580"/>
      <c r="Q33" s="580"/>
      <c r="R33" s="580"/>
      <c r="S33" s="580"/>
      <c r="T33" s="580"/>
      <c r="U33" s="580"/>
    </row>
    <row r="34" spans="1:21" ht="230.25" customHeight="1" thickBot="1" x14ac:dyDescent="0.3">
      <c r="A34" s="557"/>
      <c r="B34" s="560"/>
      <c r="C34" s="560"/>
      <c r="D34" s="560"/>
      <c r="E34" s="563"/>
      <c r="F34" s="563"/>
      <c r="G34" s="563"/>
      <c r="H34" s="566"/>
      <c r="I34" s="569"/>
      <c r="J34" s="578"/>
      <c r="K34" s="575"/>
      <c r="L34" s="575"/>
      <c r="M34" s="572"/>
      <c r="N34" s="575"/>
      <c r="O34" s="581"/>
      <c r="P34" s="581"/>
      <c r="Q34" s="581"/>
      <c r="R34" s="581"/>
      <c r="S34" s="581"/>
      <c r="T34" s="581"/>
      <c r="U34" s="581"/>
    </row>
    <row r="35" spans="1:21" ht="15" customHeight="1" x14ac:dyDescent="0.25">
      <c r="A35" s="555" t="e">
        <f>'Mapa Final'!#REF!</f>
        <v>#REF!</v>
      </c>
      <c r="B35" s="558" t="e">
        <f>'Mapa Final'!#REF!</f>
        <v>#REF!</v>
      </c>
      <c r="C35" s="558" t="e">
        <f>'Mapa Final'!#REF!</f>
        <v>#REF!</v>
      </c>
      <c r="D35" s="558" t="e">
        <f>'Mapa Final'!#REF!</f>
        <v>#REF!</v>
      </c>
      <c r="E35" s="561" t="e">
        <f>'Mapa Final'!#REF!</f>
        <v>#REF!</v>
      </c>
      <c r="F35" s="561" t="e">
        <f>'Mapa Final'!#REF!</f>
        <v>#REF!</v>
      </c>
      <c r="G35" s="561" t="e">
        <f>'Mapa Final'!#REF!</f>
        <v>#REF!</v>
      </c>
      <c r="H35" s="564" t="e">
        <f>'Mapa Final'!#REF!</f>
        <v>#REF!</v>
      </c>
      <c r="I35" s="567" t="e">
        <f>'Mapa Final'!#REF!</f>
        <v>#REF!</v>
      </c>
      <c r="J35" s="576" t="e">
        <f>'Mapa Final'!#REF!</f>
        <v>#REF!</v>
      </c>
      <c r="K35" s="573" t="e">
        <f>'Mapa Final'!#REF!</f>
        <v>#REF!</v>
      </c>
      <c r="L35" s="573" t="e">
        <f>'Mapa Final'!#REF!</f>
        <v>#REF!</v>
      </c>
      <c r="M35" s="570" t="e">
        <f>'Mapa Final'!#REF!</f>
        <v>#REF!</v>
      </c>
      <c r="N35" s="573" t="e">
        <f>'Mapa Final'!#REF!</f>
        <v>#REF!</v>
      </c>
      <c r="O35" s="579"/>
      <c r="P35" s="579"/>
      <c r="Q35" s="579"/>
      <c r="R35" s="579"/>
      <c r="S35" s="579"/>
      <c r="T35" s="579"/>
      <c r="U35" s="579"/>
    </row>
    <row r="36" spans="1:21" x14ac:dyDescent="0.25">
      <c r="A36" s="556"/>
      <c r="B36" s="559"/>
      <c r="C36" s="559"/>
      <c r="D36" s="559"/>
      <c r="E36" s="562"/>
      <c r="F36" s="562"/>
      <c r="G36" s="562"/>
      <c r="H36" s="565"/>
      <c r="I36" s="568"/>
      <c r="J36" s="577"/>
      <c r="K36" s="574"/>
      <c r="L36" s="574"/>
      <c r="M36" s="571"/>
      <c r="N36" s="574"/>
      <c r="O36" s="580"/>
      <c r="P36" s="580"/>
      <c r="Q36" s="580"/>
      <c r="R36" s="580"/>
      <c r="S36" s="580"/>
      <c r="T36" s="580"/>
      <c r="U36" s="580"/>
    </row>
    <row r="37" spans="1:21" x14ac:dyDescent="0.25">
      <c r="A37" s="556"/>
      <c r="B37" s="559"/>
      <c r="C37" s="559"/>
      <c r="D37" s="559"/>
      <c r="E37" s="562"/>
      <c r="F37" s="562"/>
      <c r="G37" s="562"/>
      <c r="H37" s="565"/>
      <c r="I37" s="568"/>
      <c r="J37" s="577"/>
      <c r="K37" s="574"/>
      <c r="L37" s="574"/>
      <c r="M37" s="571"/>
      <c r="N37" s="574"/>
      <c r="O37" s="580"/>
      <c r="P37" s="580"/>
      <c r="Q37" s="580"/>
      <c r="R37" s="580"/>
      <c r="S37" s="580"/>
      <c r="T37" s="580"/>
      <c r="U37" s="580"/>
    </row>
    <row r="38" spans="1:21" x14ac:dyDescent="0.25">
      <c r="A38" s="556"/>
      <c r="B38" s="559"/>
      <c r="C38" s="559"/>
      <c r="D38" s="559"/>
      <c r="E38" s="562"/>
      <c r="F38" s="562"/>
      <c r="G38" s="562"/>
      <c r="H38" s="565"/>
      <c r="I38" s="568"/>
      <c r="J38" s="577"/>
      <c r="K38" s="574"/>
      <c r="L38" s="574"/>
      <c r="M38" s="571"/>
      <c r="N38" s="574"/>
      <c r="O38" s="580"/>
      <c r="P38" s="580"/>
      <c r="Q38" s="580"/>
      <c r="R38" s="580"/>
      <c r="S38" s="580"/>
      <c r="T38" s="580"/>
      <c r="U38" s="580"/>
    </row>
    <row r="39" spans="1:21" ht="234.75" customHeight="1" thickBot="1" x14ac:dyDescent="0.3">
      <c r="A39" s="557"/>
      <c r="B39" s="560"/>
      <c r="C39" s="560"/>
      <c r="D39" s="560"/>
      <c r="E39" s="563"/>
      <c r="F39" s="563"/>
      <c r="G39" s="563"/>
      <c r="H39" s="566"/>
      <c r="I39" s="569"/>
      <c r="J39" s="578"/>
      <c r="K39" s="575"/>
      <c r="L39" s="575"/>
      <c r="M39" s="572"/>
      <c r="N39" s="575"/>
      <c r="O39" s="581"/>
      <c r="P39" s="581"/>
      <c r="Q39" s="581"/>
      <c r="R39" s="581"/>
      <c r="S39" s="581"/>
      <c r="T39" s="581"/>
      <c r="U39" s="581"/>
    </row>
    <row r="40" spans="1:21" x14ac:dyDescent="0.25">
      <c r="A40" s="555" t="e">
        <f>'Mapa Final'!#REF!</f>
        <v>#REF!</v>
      </c>
      <c r="B40" s="558" t="e">
        <f>'Mapa Final'!#REF!</f>
        <v>#REF!</v>
      </c>
      <c r="C40" s="558" t="e">
        <f>'Mapa Final'!#REF!</f>
        <v>#REF!</v>
      </c>
      <c r="D40" s="558" t="e">
        <f>'Mapa Final'!#REF!</f>
        <v>#REF!</v>
      </c>
      <c r="E40" s="561" t="e">
        <f>'Mapa Final'!#REF!</f>
        <v>#REF!</v>
      </c>
      <c r="F40" s="561" t="e">
        <f>'Mapa Final'!#REF!</f>
        <v>#REF!</v>
      </c>
      <c r="G40" s="561" t="e">
        <f>'Mapa Final'!#REF!</f>
        <v>#REF!</v>
      </c>
      <c r="H40" s="564" t="e">
        <f>'Mapa Final'!#REF!</f>
        <v>#REF!</v>
      </c>
      <c r="I40" s="567" t="e">
        <f>'Mapa Final'!#REF!</f>
        <v>#REF!</v>
      </c>
      <c r="J40" s="576" t="e">
        <f>'Mapa Final'!#REF!</f>
        <v>#REF!</v>
      </c>
      <c r="K40" s="573" t="e">
        <f>'Mapa Final'!#REF!</f>
        <v>#REF!</v>
      </c>
      <c r="L40" s="573" t="e">
        <f>'Mapa Final'!#REF!</f>
        <v>#REF!</v>
      </c>
      <c r="M40" s="570" t="e">
        <f>'Mapa Final'!#REF!</f>
        <v>#REF!</v>
      </c>
      <c r="N40" s="573" t="e">
        <f>'Mapa Final'!#REF!</f>
        <v>#REF!</v>
      </c>
      <c r="O40" s="579"/>
      <c r="P40" s="579"/>
      <c r="Q40" s="579"/>
      <c r="R40" s="579"/>
      <c r="S40" s="579"/>
      <c r="T40" s="579"/>
      <c r="U40" s="579"/>
    </row>
    <row r="41" spans="1:21" x14ac:dyDescent="0.25">
      <c r="A41" s="556"/>
      <c r="B41" s="559"/>
      <c r="C41" s="559"/>
      <c r="D41" s="559"/>
      <c r="E41" s="562"/>
      <c r="F41" s="562"/>
      <c r="G41" s="562"/>
      <c r="H41" s="565"/>
      <c r="I41" s="568"/>
      <c r="J41" s="577"/>
      <c r="K41" s="574"/>
      <c r="L41" s="574"/>
      <c r="M41" s="571"/>
      <c r="N41" s="574"/>
      <c r="O41" s="580"/>
      <c r="P41" s="580"/>
      <c r="Q41" s="580"/>
      <c r="R41" s="580"/>
      <c r="S41" s="580"/>
      <c r="T41" s="580"/>
      <c r="U41" s="580"/>
    </row>
    <row r="42" spans="1:21" x14ac:dyDescent="0.25">
      <c r="A42" s="556"/>
      <c r="B42" s="559"/>
      <c r="C42" s="559"/>
      <c r="D42" s="559"/>
      <c r="E42" s="562"/>
      <c r="F42" s="562"/>
      <c r="G42" s="562"/>
      <c r="H42" s="565"/>
      <c r="I42" s="568"/>
      <c r="J42" s="577"/>
      <c r="K42" s="574"/>
      <c r="L42" s="574"/>
      <c r="M42" s="571"/>
      <c r="N42" s="574"/>
      <c r="O42" s="580"/>
      <c r="P42" s="580"/>
      <c r="Q42" s="580"/>
      <c r="R42" s="580"/>
      <c r="S42" s="580"/>
      <c r="T42" s="580"/>
      <c r="U42" s="580"/>
    </row>
    <row r="43" spans="1:21" x14ac:dyDescent="0.25">
      <c r="A43" s="556"/>
      <c r="B43" s="559"/>
      <c r="C43" s="559"/>
      <c r="D43" s="559"/>
      <c r="E43" s="562"/>
      <c r="F43" s="562"/>
      <c r="G43" s="562"/>
      <c r="H43" s="565"/>
      <c r="I43" s="568"/>
      <c r="J43" s="577"/>
      <c r="K43" s="574"/>
      <c r="L43" s="574"/>
      <c r="M43" s="571"/>
      <c r="N43" s="574"/>
      <c r="O43" s="580"/>
      <c r="P43" s="580"/>
      <c r="Q43" s="580"/>
      <c r="R43" s="580"/>
      <c r="S43" s="580"/>
      <c r="T43" s="580"/>
      <c r="U43" s="580"/>
    </row>
    <row r="44" spans="1:21" ht="194.25" customHeight="1" thickBot="1" x14ac:dyDescent="0.3">
      <c r="A44" s="557"/>
      <c r="B44" s="560"/>
      <c r="C44" s="560"/>
      <c r="D44" s="560"/>
      <c r="E44" s="563"/>
      <c r="F44" s="563"/>
      <c r="G44" s="563"/>
      <c r="H44" s="566"/>
      <c r="I44" s="569"/>
      <c r="J44" s="578"/>
      <c r="K44" s="575"/>
      <c r="L44" s="575"/>
      <c r="M44" s="572"/>
      <c r="N44" s="575"/>
      <c r="O44" s="581"/>
      <c r="P44" s="581"/>
      <c r="Q44" s="581"/>
      <c r="R44" s="581"/>
      <c r="S44" s="581"/>
      <c r="T44" s="581"/>
      <c r="U44" s="581"/>
    </row>
    <row r="45" spans="1:21" x14ac:dyDescent="0.25">
      <c r="A45" s="555" t="e">
        <f>'Mapa Final'!#REF!</f>
        <v>#REF!</v>
      </c>
      <c r="B45" s="558" t="e">
        <f>'Mapa Final'!#REF!</f>
        <v>#REF!</v>
      </c>
      <c r="C45" s="558" t="e">
        <f>'Mapa Final'!#REF!</f>
        <v>#REF!</v>
      </c>
      <c r="D45" s="558" t="e">
        <f>'Mapa Final'!#REF!</f>
        <v>#REF!</v>
      </c>
      <c r="E45" s="561" t="e">
        <f>'Mapa Final'!#REF!</f>
        <v>#REF!</v>
      </c>
      <c r="F45" s="561" t="e">
        <f>'Mapa Final'!#REF!</f>
        <v>#REF!</v>
      </c>
      <c r="G45" s="561" t="e">
        <f>'Mapa Final'!#REF!</f>
        <v>#REF!</v>
      </c>
      <c r="H45" s="564" t="e">
        <f>'Mapa Final'!#REF!</f>
        <v>#REF!</v>
      </c>
      <c r="I45" s="567" t="e">
        <f>'Mapa Final'!#REF!</f>
        <v>#REF!</v>
      </c>
      <c r="J45" s="576" t="e">
        <f>'Mapa Final'!#REF!</f>
        <v>#REF!</v>
      </c>
      <c r="K45" s="573" t="e">
        <f>'Mapa Final'!#REF!</f>
        <v>#REF!</v>
      </c>
      <c r="L45" s="573" t="e">
        <f>'Mapa Final'!#REF!</f>
        <v>#REF!</v>
      </c>
      <c r="M45" s="570" t="e">
        <f>'Mapa Final'!#REF!</f>
        <v>#REF!</v>
      </c>
      <c r="N45" s="573" t="e">
        <f>'Mapa Final'!#REF!</f>
        <v>#REF!</v>
      </c>
      <c r="O45" s="579"/>
      <c r="P45" s="579"/>
      <c r="Q45" s="579"/>
      <c r="R45" s="579"/>
      <c r="S45" s="579"/>
      <c r="T45" s="579"/>
      <c r="U45" s="579"/>
    </row>
    <row r="46" spans="1:21" x14ac:dyDescent="0.25">
      <c r="A46" s="556"/>
      <c r="B46" s="559"/>
      <c r="C46" s="559"/>
      <c r="D46" s="559"/>
      <c r="E46" s="562"/>
      <c r="F46" s="562"/>
      <c r="G46" s="562"/>
      <c r="H46" s="565"/>
      <c r="I46" s="568"/>
      <c r="J46" s="577"/>
      <c r="K46" s="574"/>
      <c r="L46" s="574"/>
      <c r="M46" s="571"/>
      <c r="N46" s="574"/>
      <c r="O46" s="580"/>
      <c r="P46" s="580"/>
      <c r="Q46" s="580"/>
      <c r="R46" s="580"/>
      <c r="S46" s="580"/>
      <c r="T46" s="580"/>
      <c r="U46" s="580"/>
    </row>
    <row r="47" spans="1:21" x14ac:dyDescent="0.25">
      <c r="A47" s="556"/>
      <c r="B47" s="559"/>
      <c r="C47" s="559"/>
      <c r="D47" s="559"/>
      <c r="E47" s="562"/>
      <c r="F47" s="562"/>
      <c r="G47" s="562"/>
      <c r="H47" s="565"/>
      <c r="I47" s="568"/>
      <c r="J47" s="577"/>
      <c r="K47" s="574"/>
      <c r="L47" s="574"/>
      <c r="M47" s="571"/>
      <c r="N47" s="574"/>
      <c r="O47" s="580"/>
      <c r="P47" s="580"/>
      <c r="Q47" s="580"/>
      <c r="R47" s="580"/>
      <c r="S47" s="580"/>
      <c r="T47" s="580"/>
      <c r="U47" s="580"/>
    </row>
    <row r="48" spans="1:21" x14ac:dyDescent="0.25">
      <c r="A48" s="556"/>
      <c r="B48" s="559"/>
      <c r="C48" s="559"/>
      <c r="D48" s="559"/>
      <c r="E48" s="562"/>
      <c r="F48" s="562"/>
      <c r="G48" s="562"/>
      <c r="H48" s="565"/>
      <c r="I48" s="568"/>
      <c r="J48" s="577"/>
      <c r="K48" s="574"/>
      <c r="L48" s="574"/>
      <c r="M48" s="571"/>
      <c r="N48" s="574"/>
      <c r="O48" s="580"/>
      <c r="P48" s="580"/>
      <c r="Q48" s="580"/>
      <c r="R48" s="580"/>
      <c r="S48" s="580"/>
      <c r="T48" s="580"/>
      <c r="U48" s="580"/>
    </row>
    <row r="49" spans="1:21" ht="188.25" customHeight="1" thickBot="1" x14ac:dyDescent="0.3">
      <c r="A49" s="557"/>
      <c r="B49" s="560"/>
      <c r="C49" s="560"/>
      <c r="D49" s="560"/>
      <c r="E49" s="563"/>
      <c r="F49" s="563"/>
      <c r="G49" s="563"/>
      <c r="H49" s="566"/>
      <c r="I49" s="569"/>
      <c r="J49" s="578"/>
      <c r="K49" s="575"/>
      <c r="L49" s="575"/>
      <c r="M49" s="572"/>
      <c r="N49" s="575"/>
      <c r="O49" s="581"/>
      <c r="P49" s="581"/>
      <c r="Q49" s="581"/>
      <c r="R49" s="581"/>
      <c r="S49" s="581"/>
      <c r="T49" s="581"/>
      <c r="U49" s="581"/>
    </row>
    <row r="50" spans="1:21" x14ac:dyDescent="0.25">
      <c r="A50" s="555" t="e">
        <f>'Mapa Final'!#REF!</f>
        <v>#REF!</v>
      </c>
      <c r="B50" s="558" t="e">
        <f>'Mapa Final'!#REF!</f>
        <v>#REF!</v>
      </c>
      <c r="C50" s="558" t="e">
        <f>'Mapa Final'!#REF!</f>
        <v>#REF!</v>
      </c>
      <c r="D50" s="558" t="e">
        <f>'Mapa Final'!#REF!</f>
        <v>#REF!</v>
      </c>
      <c r="E50" s="561" t="e">
        <f>'Mapa Final'!#REF!</f>
        <v>#REF!</v>
      </c>
      <c r="F50" s="561" t="e">
        <f>'Mapa Final'!#REF!</f>
        <v>#REF!</v>
      </c>
      <c r="G50" s="561" t="e">
        <f>'Mapa Final'!#REF!</f>
        <v>#REF!</v>
      </c>
      <c r="H50" s="564" t="e">
        <f>'Mapa Final'!#REF!</f>
        <v>#REF!</v>
      </c>
      <c r="I50" s="567" t="e">
        <f>'Mapa Final'!#REF!</f>
        <v>#REF!</v>
      </c>
      <c r="J50" s="576" t="e">
        <f>'Mapa Final'!#REF!</f>
        <v>#REF!</v>
      </c>
      <c r="K50" s="573" t="e">
        <f>'Mapa Final'!#REF!</f>
        <v>#REF!</v>
      </c>
      <c r="L50" s="573" t="e">
        <f>'Mapa Final'!#REF!</f>
        <v>#REF!</v>
      </c>
      <c r="M50" s="570" t="e">
        <f>'Mapa Final'!#REF!</f>
        <v>#REF!</v>
      </c>
      <c r="N50" s="573" t="e">
        <f>'Mapa Final'!#REF!</f>
        <v>#REF!</v>
      </c>
      <c r="O50" s="579"/>
      <c r="P50" s="579"/>
      <c r="Q50" s="579"/>
      <c r="R50" s="579"/>
      <c r="S50" s="579"/>
      <c r="T50" s="579"/>
      <c r="U50" s="579"/>
    </row>
    <row r="51" spans="1:21" x14ac:dyDescent="0.25">
      <c r="A51" s="556"/>
      <c r="B51" s="559"/>
      <c r="C51" s="559"/>
      <c r="D51" s="559"/>
      <c r="E51" s="562"/>
      <c r="F51" s="562"/>
      <c r="G51" s="562"/>
      <c r="H51" s="565"/>
      <c r="I51" s="568"/>
      <c r="J51" s="577"/>
      <c r="K51" s="574"/>
      <c r="L51" s="574"/>
      <c r="M51" s="571"/>
      <c r="N51" s="574"/>
      <c r="O51" s="580"/>
      <c r="P51" s="580"/>
      <c r="Q51" s="580"/>
      <c r="R51" s="580"/>
      <c r="S51" s="580"/>
      <c r="T51" s="580"/>
      <c r="U51" s="580"/>
    </row>
    <row r="52" spans="1:21" x14ac:dyDescent="0.25">
      <c r="A52" s="556"/>
      <c r="B52" s="559"/>
      <c r="C52" s="559"/>
      <c r="D52" s="559"/>
      <c r="E52" s="562"/>
      <c r="F52" s="562"/>
      <c r="G52" s="562"/>
      <c r="H52" s="565"/>
      <c r="I52" s="568"/>
      <c r="J52" s="577"/>
      <c r="K52" s="574"/>
      <c r="L52" s="574"/>
      <c r="M52" s="571"/>
      <c r="N52" s="574"/>
      <c r="O52" s="580"/>
      <c r="P52" s="580"/>
      <c r="Q52" s="580"/>
      <c r="R52" s="580"/>
      <c r="S52" s="580"/>
      <c r="T52" s="580"/>
      <c r="U52" s="580"/>
    </row>
    <row r="53" spans="1:21" x14ac:dyDescent="0.25">
      <c r="A53" s="556"/>
      <c r="B53" s="559"/>
      <c r="C53" s="559"/>
      <c r="D53" s="559"/>
      <c r="E53" s="562"/>
      <c r="F53" s="562"/>
      <c r="G53" s="562"/>
      <c r="H53" s="565"/>
      <c r="I53" s="568"/>
      <c r="J53" s="577"/>
      <c r="K53" s="574"/>
      <c r="L53" s="574"/>
      <c r="M53" s="571"/>
      <c r="N53" s="574"/>
      <c r="O53" s="580"/>
      <c r="P53" s="580"/>
      <c r="Q53" s="580"/>
      <c r="R53" s="580"/>
      <c r="S53" s="580"/>
      <c r="T53" s="580"/>
      <c r="U53" s="580"/>
    </row>
    <row r="54" spans="1:21" ht="56.25" customHeight="1" thickBot="1" x14ac:dyDescent="0.3">
      <c r="A54" s="557"/>
      <c r="B54" s="560"/>
      <c r="C54" s="560"/>
      <c r="D54" s="560"/>
      <c r="E54" s="563"/>
      <c r="F54" s="563"/>
      <c r="G54" s="563"/>
      <c r="H54" s="566"/>
      <c r="I54" s="569"/>
      <c r="J54" s="578"/>
      <c r="K54" s="575"/>
      <c r="L54" s="575"/>
      <c r="M54" s="572"/>
      <c r="N54" s="575"/>
      <c r="O54" s="581"/>
      <c r="P54" s="581"/>
      <c r="Q54" s="581"/>
      <c r="R54" s="581"/>
      <c r="S54" s="581"/>
      <c r="T54" s="581"/>
      <c r="U54" s="581"/>
    </row>
    <row r="55" spans="1:21" x14ac:dyDescent="0.25">
      <c r="A55" s="555" t="e">
        <f>'Mapa Final'!#REF!</f>
        <v>#REF!</v>
      </c>
      <c r="B55" s="558" t="e">
        <f>'Mapa Final'!#REF!</f>
        <v>#REF!</v>
      </c>
      <c r="C55" s="558" t="e">
        <f>'Mapa Final'!#REF!</f>
        <v>#REF!</v>
      </c>
      <c r="D55" s="558" t="e">
        <f>'Mapa Final'!#REF!</f>
        <v>#REF!</v>
      </c>
      <c r="E55" s="561" t="e">
        <f>'Mapa Final'!#REF!</f>
        <v>#REF!</v>
      </c>
      <c r="F55" s="561" t="e">
        <f>'Mapa Final'!#REF!</f>
        <v>#REF!</v>
      </c>
      <c r="G55" s="561" t="e">
        <f>'Mapa Final'!#REF!</f>
        <v>#REF!</v>
      </c>
      <c r="H55" s="564" t="e">
        <f>'Mapa Final'!#REF!</f>
        <v>#REF!</v>
      </c>
      <c r="I55" s="567" t="e">
        <f>'Mapa Final'!#REF!</f>
        <v>#REF!</v>
      </c>
      <c r="J55" s="576" t="e">
        <f>'Mapa Final'!#REF!</f>
        <v>#REF!</v>
      </c>
      <c r="K55" s="573" t="e">
        <f>'Mapa Final'!#REF!</f>
        <v>#REF!</v>
      </c>
      <c r="L55" s="573" t="e">
        <f>'Mapa Final'!#REF!</f>
        <v>#REF!</v>
      </c>
      <c r="M55" s="570" t="e">
        <f>'Mapa Final'!#REF!</f>
        <v>#REF!</v>
      </c>
      <c r="N55" s="573" t="e">
        <f>'Mapa Final'!#REF!</f>
        <v>#REF!</v>
      </c>
      <c r="O55" s="579"/>
      <c r="P55" s="579"/>
      <c r="Q55" s="579"/>
      <c r="R55" s="579"/>
      <c r="S55" s="579"/>
      <c r="T55" s="579"/>
      <c r="U55" s="579"/>
    </row>
    <row r="56" spans="1:21" x14ac:dyDescent="0.25">
      <c r="A56" s="556"/>
      <c r="B56" s="559"/>
      <c r="C56" s="559"/>
      <c r="D56" s="559"/>
      <c r="E56" s="562"/>
      <c r="F56" s="562"/>
      <c r="G56" s="562"/>
      <c r="H56" s="565"/>
      <c r="I56" s="568"/>
      <c r="J56" s="577"/>
      <c r="K56" s="574"/>
      <c r="L56" s="574"/>
      <c r="M56" s="571"/>
      <c r="N56" s="574"/>
      <c r="O56" s="580"/>
      <c r="P56" s="580"/>
      <c r="Q56" s="580"/>
      <c r="R56" s="580"/>
      <c r="S56" s="580"/>
      <c r="T56" s="580"/>
      <c r="U56" s="580"/>
    </row>
    <row r="57" spans="1:21" x14ac:dyDescent="0.25">
      <c r="A57" s="556"/>
      <c r="B57" s="559"/>
      <c r="C57" s="559"/>
      <c r="D57" s="559"/>
      <c r="E57" s="562"/>
      <c r="F57" s="562"/>
      <c r="G57" s="562"/>
      <c r="H57" s="565"/>
      <c r="I57" s="568"/>
      <c r="J57" s="577"/>
      <c r="K57" s="574"/>
      <c r="L57" s="574"/>
      <c r="M57" s="571"/>
      <c r="N57" s="574"/>
      <c r="O57" s="580"/>
      <c r="P57" s="580"/>
      <c r="Q57" s="580"/>
      <c r="R57" s="580"/>
      <c r="S57" s="580"/>
      <c r="T57" s="580"/>
      <c r="U57" s="580"/>
    </row>
    <row r="58" spans="1:21" x14ac:dyDescent="0.25">
      <c r="A58" s="556"/>
      <c r="B58" s="559"/>
      <c r="C58" s="559"/>
      <c r="D58" s="559"/>
      <c r="E58" s="562"/>
      <c r="F58" s="562"/>
      <c r="G58" s="562"/>
      <c r="H58" s="565"/>
      <c r="I58" s="568"/>
      <c r="J58" s="577"/>
      <c r="K58" s="574"/>
      <c r="L58" s="574"/>
      <c r="M58" s="571"/>
      <c r="N58" s="574"/>
      <c r="O58" s="580"/>
      <c r="P58" s="580"/>
      <c r="Q58" s="580"/>
      <c r="R58" s="580"/>
      <c r="S58" s="580"/>
      <c r="T58" s="580"/>
      <c r="U58" s="580"/>
    </row>
    <row r="59" spans="1:21" ht="159.75" customHeight="1" thickBot="1" x14ac:dyDescent="0.3">
      <c r="A59" s="557"/>
      <c r="B59" s="560"/>
      <c r="C59" s="560"/>
      <c r="D59" s="560"/>
      <c r="E59" s="563"/>
      <c r="F59" s="563"/>
      <c r="G59" s="563"/>
      <c r="H59" s="566"/>
      <c r="I59" s="569"/>
      <c r="J59" s="578"/>
      <c r="K59" s="575"/>
      <c r="L59" s="575"/>
      <c r="M59" s="572"/>
      <c r="N59" s="575"/>
      <c r="O59" s="581"/>
      <c r="P59" s="581"/>
      <c r="Q59" s="581"/>
      <c r="R59" s="581"/>
      <c r="S59" s="581"/>
      <c r="T59" s="581"/>
      <c r="U59" s="581"/>
    </row>
  </sheetData>
  <mergeCells count="238">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V10:V14"/>
    <mergeCell ref="W10:W14"/>
    <mergeCell ref="X10:X14"/>
    <mergeCell ref="V15:V19"/>
    <mergeCell ref="W15:W19"/>
    <mergeCell ref="X15:X19"/>
    <mergeCell ref="V20:V24"/>
    <mergeCell ref="W20:W24"/>
    <mergeCell ref="X20:X24"/>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15:V19" r:id="rId1" display="presentacion y correo" xr:uid="{EAFC3266-F190-4823-B392-0AB8FB9F0D35}"/>
    <hyperlink ref="V20:V24" r:id="rId2" display="presentacion y correo" xr:uid="{C7B86D50-5DDF-47B3-BF5F-A0CD38F86EB0}"/>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2024-01-03T22:17:41Z</dcterms:modified>
</cp:coreProperties>
</file>